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ostieva_L\Desktop\Исполнение бюджета МО за 2022 год\"/>
    </mc:Choice>
  </mc:AlternateContent>
  <bookViews>
    <workbookView xWindow="0" yWindow="0" windowWidth="28800" windowHeight="12435" tabRatio="871" activeTab="1"/>
  </bookViews>
  <sheets>
    <sheet name=" ДОХ.АДМИН.2022 год" sheetId="37" r:id="rId1"/>
    <sheet name="Доходы 2022 " sheetId="32" r:id="rId2"/>
    <sheet name=" Ведомственная 2022 год " sheetId="20" r:id="rId3"/>
    <sheet name="Расходы 2022 год " sheetId="21" r:id="rId4"/>
    <sheet name="МП, ВЦП и НПР 2022 год " sheetId="31" r:id="rId5"/>
    <sheet name="Источники 2022 год " sheetId="34" r:id="rId6"/>
    <sheet name="Источники АДМ 2022 год" sheetId="38" r:id="rId7"/>
    <sheet name="Резервный 2022 год " sheetId="36" r:id="rId8"/>
  </sheets>
  <definedNames>
    <definedName name="_xlnm._FilterDatabase" localSheetId="2" hidden="1">' Ведомственная 2022 год '!$A$10:$I$1101</definedName>
    <definedName name="_xlnm._FilterDatabase" localSheetId="1" hidden="1">'Доходы 2022 '!#REF!</definedName>
    <definedName name="_xlnm._FilterDatabase" localSheetId="4" hidden="1">'МП, ВЦП и НПР 2022 год '!$A$10:$L$10</definedName>
    <definedName name="_xlnm._FilterDatabase" localSheetId="3" hidden="1">'Расходы 2022 год '!$A$8:$H$840</definedName>
    <definedName name="_xlnm.Print_Titles" localSheetId="2">' Ведомственная 2022 год '!$9:$9</definedName>
    <definedName name="_xlnm.Print_Titles" localSheetId="4">'МП, ВЦП и НПР 2022 год '!$9:$9</definedName>
    <definedName name="_xlnm.Print_Titles" localSheetId="3">'Расходы 2022 год '!$8:$8</definedName>
    <definedName name="_xlnm.Print_Area" localSheetId="2">' Ведомственная 2022 год '!$A$1:$I$1103</definedName>
    <definedName name="_xlnm.Print_Area" localSheetId="1">'Доходы 2022 '!$A$1:$E$75</definedName>
    <definedName name="_xlnm.Print_Area" localSheetId="4">'МП, ВЦП и НПР 2022 год '!$A$1:$H$1066</definedName>
    <definedName name="_xlnm.Print_Area" localSheetId="3">'Расходы 2022 год '!$A$1:$H$840</definedName>
  </definedNames>
  <calcPr calcId="152511"/>
  <fileRecoveryPr autoRecover="0"/>
</workbook>
</file>

<file path=xl/calcChain.xml><?xml version="1.0" encoding="utf-8"?>
<calcChain xmlns="http://schemas.openxmlformats.org/spreadsheetml/2006/main">
  <c r="E54" i="32" l="1"/>
  <c r="D115" i="37" l="1"/>
  <c r="E73" i="32" l="1"/>
  <c r="E72" i="32"/>
  <c r="D71" i="32"/>
  <c r="E71" i="32" s="1"/>
  <c r="C71" i="32"/>
  <c r="E70" i="32"/>
  <c r="E69" i="32"/>
  <c r="D68" i="32"/>
  <c r="D64" i="32" s="1"/>
  <c r="C68" i="32"/>
  <c r="C64" i="32" s="1"/>
  <c r="E67" i="32"/>
  <c r="E66" i="32"/>
  <c r="E65" i="32"/>
  <c r="E63" i="32"/>
  <c r="E62" i="32"/>
  <c r="D62" i="32"/>
  <c r="C62" i="32"/>
  <c r="E61" i="32"/>
  <c r="C61" i="32"/>
  <c r="E60" i="32"/>
  <c r="E59" i="32"/>
  <c r="E58" i="32"/>
  <c r="D58" i="32"/>
  <c r="C58" i="32"/>
  <c r="E57" i="32"/>
  <c r="E56" i="32"/>
  <c r="D56" i="32"/>
  <c r="D54" i="32" s="1"/>
  <c r="D53" i="32" s="1"/>
  <c r="C56" i="32"/>
  <c r="C55" i="32"/>
  <c r="E55" i="32" s="1"/>
  <c r="E52" i="32"/>
  <c r="E51" i="32"/>
  <c r="D51" i="32"/>
  <c r="D45" i="32" s="1"/>
  <c r="C51" i="32"/>
  <c r="E50" i="32"/>
  <c r="E49" i="32"/>
  <c r="E48" i="32"/>
  <c r="E47" i="32"/>
  <c r="C46" i="32"/>
  <c r="E46" i="32" s="1"/>
  <c r="E44" i="32"/>
  <c r="D44" i="32"/>
  <c r="C44" i="32"/>
  <c r="D43" i="32"/>
  <c r="E43" i="32" s="1"/>
  <c r="C43" i="32"/>
  <c r="E42" i="32"/>
  <c r="D41" i="32"/>
  <c r="E41" i="32" s="1"/>
  <c r="C41" i="32"/>
  <c r="E38" i="32"/>
  <c r="C38" i="32"/>
  <c r="C37" i="32"/>
  <c r="E37" i="32" s="1"/>
  <c r="E36" i="32"/>
  <c r="E35" i="32"/>
  <c r="C35" i="32"/>
  <c r="D34" i="32"/>
  <c r="E34" i="32" s="1"/>
  <c r="C34" i="32"/>
  <c r="E33" i="32"/>
  <c r="E32" i="32"/>
  <c r="E31" i="32"/>
  <c r="D31" i="32"/>
  <c r="C31" i="32"/>
  <c r="E30" i="32"/>
  <c r="E29" i="32"/>
  <c r="E28" i="32"/>
  <c r="C28" i="32"/>
  <c r="C27" i="32"/>
  <c r="C25" i="32" s="1"/>
  <c r="E26" i="32"/>
  <c r="C26" i="32"/>
  <c r="D25" i="32"/>
  <c r="E25" i="32" s="1"/>
  <c r="E24" i="32"/>
  <c r="C24" i="32"/>
  <c r="E23" i="32"/>
  <c r="C23" i="32"/>
  <c r="C20" i="32" s="1"/>
  <c r="E20" i="32" s="1"/>
  <c r="E22" i="32"/>
  <c r="C22" i="32"/>
  <c r="E21" i="32"/>
  <c r="D20" i="32"/>
  <c r="E19" i="32"/>
  <c r="C19" i="32"/>
  <c r="E18" i="32"/>
  <c r="C16" i="32"/>
  <c r="E16" i="32" s="1"/>
  <c r="D15" i="32"/>
  <c r="E14" i="32"/>
  <c r="E13" i="32"/>
  <c r="D13" i="32"/>
  <c r="E12" i="32"/>
  <c r="E11" i="32"/>
  <c r="D11" i="32"/>
  <c r="C11" i="32"/>
  <c r="D10" i="32"/>
  <c r="D135" i="37"/>
  <c r="D132" i="37"/>
  <c r="D119" i="37"/>
  <c r="D117" i="37"/>
  <c r="D112" i="37"/>
  <c r="D105" i="37"/>
  <c r="D74" i="37"/>
  <c r="D72" i="37"/>
  <c r="D57" i="37"/>
  <c r="D55" i="37"/>
  <c r="D53" i="37"/>
  <c r="D51" i="37"/>
  <c r="D29" i="37"/>
  <c r="D27" i="37"/>
  <c r="D25" i="37"/>
  <c r="D23" i="37"/>
  <c r="D21" i="37"/>
  <c r="D16" i="37"/>
  <c r="D14" i="37"/>
  <c r="D11" i="37"/>
  <c r="D134" i="37" s="1"/>
  <c r="E64" i="32" l="1"/>
  <c r="C15" i="32"/>
  <c r="E27" i="32"/>
  <c r="D40" i="32"/>
  <c r="C45" i="32"/>
  <c r="C54" i="32"/>
  <c r="C53" i="32" s="1"/>
  <c r="E53" i="32" s="1"/>
  <c r="E68" i="32"/>
  <c r="E15" i="32" l="1"/>
  <c r="C10" i="32"/>
  <c r="E10" i="32" s="1"/>
  <c r="C40" i="32"/>
  <c r="C39" i="32" s="1"/>
  <c r="C75" i="32" s="1"/>
  <c r="E40" i="32"/>
  <c r="D39" i="32"/>
  <c r="E45" i="32"/>
  <c r="E39" i="32" l="1"/>
  <c r="D75" i="32"/>
  <c r="E75" i="32" s="1"/>
  <c r="D18" i="38" l="1"/>
  <c r="D24" i="38"/>
  <c r="E17" i="38"/>
  <c r="D17" i="38"/>
  <c r="D20" i="38"/>
  <c r="E21" i="38"/>
  <c r="E20" i="38"/>
  <c r="D21" i="38"/>
  <c r="E18" i="38"/>
  <c r="D16" i="38"/>
  <c r="D15" i="38" s="1"/>
  <c r="E15" i="38"/>
  <c r="E12" i="38" s="1"/>
  <c r="D14" i="38"/>
  <c r="D13" i="38" s="1"/>
  <c r="E13" i="38"/>
  <c r="E31" i="38"/>
  <c r="E30" i="38" s="1"/>
  <c r="E29" i="38" s="1"/>
  <c r="D31" i="38"/>
  <c r="D30" i="38" s="1"/>
  <c r="D29" i="38" s="1"/>
  <c r="E27" i="38"/>
  <c r="D27" i="38"/>
  <c r="E26" i="38"/>
  <c r="E25" i="38" s="1"/>
  <c r="E24" i="38" s="1"/>
  <c r="D26" i="38"/>
  <c r="D25" i="38" s="1"/>
  <c r="D12" i="38" l="1"/>
  <c r="D11" i="38" s="1"/>
  <c r="E11" i="38"/>
  <c r="D36" i="34" l="1"/>
  <c r="D35" i="34" s="1"/>
  <c r="D34" i="34" s="1"/>
  <c r="D32" i="34"/>
  <c r="D31" i="34" s="1"/>
  <c r="D30" i="34" s="1"/>
  <c r="D27" i="34"/>
  <c r="D26" i="34" s="1"/>
  <c r="D25" i="34" s="1"/>
  <c r="D23" i="34"/>
  <c r="D22" i="34" s="1"/>
  <c r="C23" i="34"/>
  <c r="D20" i="34"/>
  <c r="D19" i="34" s="1"/>
  <c r="D16" i="34"/>
  <c r="D14" i="34"/>
  <c r="D29" i="34" l="1"/>
  <c r="D18" i="34"/>
  <c r="D13" i="34"/>
  <c r="D12" i="34" l="1"/>
  <c r="I14" i="36" l="1"/>
  <c r="H14" i="36"/>
  <c r="J13" i="36"/>
  <c r="J12" i="36"/>
  <c r="J11" i="36"/>
  <c r="J10" i="36"/>
  <c r="J9" i="36"/>
  <c r="G703" i="21" l="1"/>
  <c r="F703" i="21"/>
  <c r="G751" i="21"/>
  <c r="G750" i="21" s="1"/>
  <c r="G749" i="21" s="1"/>
  <c r="G748" i="21" s="1"/>
  <c r="G746" i="21"/>
  <c r="G744" i="21"/>
  <c r="G743" i="21" s="1"/>
  <c r="G741" i="21" l="1"/>
  <c r="G740" i="21" s="1"/>
  <c r="G739" i="21" s="1"/>
  <c r="G738" i="21" s="1"/>
  <c r="G737" i="21" s="1"/>
  <c r="G734" i="21"/>
  <c r="G735" i="21"/>
  <c r="G732" i="21"/>
  <c r="G731" i="21" s="1"/>
  <c r="G729" i="21"/>
  <c r="G728" i="21" s="1"/>
  <c r="G726" i="21"/>
  <c r="G725" i="21" s="1"/>
  <c r="G723" i="21"/>
  <c r="G722" i="21" s="1"/>
  <c r="G720" i="21"/>
  <c r="G719" i="21" s="1"/>
  <c r="G717" i="21"/>
  <c r="G716" i="21" s="1"/>
  <c r="G714" i="21" l="1"/>
  <c r="G713" i="21" s="1"/>
  <c r="G712" i="21" s="1"/>
  <c r="G711" i="21" s="1"/>
  <c r="G709" i="21"/>
  <c r="G708" i="21" s="1"/>
  <c r="G706" i="21"/>
  <c r="G705" i="21" s="1"/>
  <c r="G701" i="21"/>
  <c r="G699" i="21"/>
  <c r="G698" i="21" s="1"/>
  <c r="G693" i="21"/>
  <c r="G692" i="21" s="1"/>
  <c r="G690" i="21"/>
  <c r="G689" i="21" s="1"/>
  <c r="G696" i="21"/>
  <c r="G695" i="21" s="1"/>
  <c r="G687" i="21"/>
  <c r="G686" i="21" s="1"/>
  <c r="G685" i="21" s="1"/>
  <c r="G683" i="21"/>
  <c r="G682" i="21" s="1"/>
  <c r="G681" i="21" s="1"/>
  <c r="G675" i="21"/>
  <c r="G674" i="21" s="1"/>
  <c r="G672" i="21"/>
  <c r="G671" i="21" s="1"/>
  <c r="G662" i="21"/>
  <c r="G661" i="21" s="1"/>
  <c r="G659" i="21"/>
  <c r="G658" i="21" s="1"/>
  <c r="G667" i="21"/>
  <c r="G665" i="21"/>
  <c r="G664" i="21" s="1"/>
  <c r="G655" i="21"/>
  <c r="G653" i="21"/>
  <c r="G650" i="21"/>
  <c r="G649" i="21" s="1"/>
  <c r="G644" i="21"/>
  <c r="G642" i="21"/>
  <c r="G640" i="21"/>
  <c r="G637" i="21"/>
  <c r="G635" i="21"/>
  <c r="G634" i="21" s="1"/>
  <c r="G632" i="21"/>
  <c r="G630" i="21"/>
  <c r="G628" i="21"/>
  <c r="G622" i="21"/>
  <c r="G621" i="21" s="1"/>
  <c r="G618" i="21"/>
  <c r="G617" i="21" s="1"/>
  <c r="G704" i="21" l="1"/>
  <c r="G680" i="21"/>
  <c r="G679" i="21" s="1"/>
  <c r="G678" i="21" s="1"/>
  <c r="G670" i="21"/>
  <c r="G669" i="21" s="1"/>
  <c r="G657" i="21"/>
  <c r="G652" i="21"/>
  <c r="G648" i="21" s="1"/>
  <c r="G647" i="21" s="1"/>
  <c r="G646" i="21" s="1"/>
  <c r="G639" i="21"/>
  <c r="G627" i="21"/>
  <c r="G626" i="21" s="1"/>
  <c r="G616" i="21"/>
  <c r="G677" i="21" l="1"/>
  <c r="G625" i="21"/>
  <c r="G615" i="21" s="1"/>
  <c r="G614" i="21" s="1"/>
  <c r="G780" i="21" l="1"/>
  <c r="G779" i="21" s="1"/>
  <c r="G777" i="21"/>
  <c r="G776" i="21" s="1"/>
  <c r="G768" i="21"/>
  <c r="G767" i="21" s="1"/>
  <c r="G772" i="21"/>
  <c r="G771" i="21" s="1"/>
  <c r="G783" i="21"/>
  <c r="G782" i="21" s="1"/>
  <c r="G786" i="21"/>
  <c r="G785" i="21" s="1"/>
  <c r="G789" i="21"/>
  <c r="G788" i="21" s="1"/>
  <c r="G763" i="21"/>
  <c r="G762" i="21" s="1"/>
  <c r="G761" i="21" s="1"/>
  <c r="G758" i="21"/>
  <c r="G757" i="21" s="1"/>
  <c r="G756" i="21" s="1"/>
  <c r="G755" i="21" s="1"/>
  <c r="G754" i="21" s="1"/>
  <c r="G794" i="21"/>
  <c r="G793" i="21" s="1"/>
  <c r="G792" i="21" s="1"/>
  <c r="G791" i="21" s="1"/>
  <c r="G795" i="21"/>
  <c r="G807" i="21"/>
  <c r="G806" i="21" s="1"/>
  <c r="G805" i="21" s="1"/>
  <c r="G804" i="21" s="1"/>
  <c r="G802" i="21"/>
  <c r="G801" i="21" s="1"/>
  <c r="G800" i="21" s="1"/>
  <c r="G812" i="21"/>
  <c r="G811" i="21" s="1"/>
  <c r="G810" i="21" s="1"/>
  <c r="G809" i="21" s="1"/>
  <c r="G827" i="21"/>
  <c r="G826" i="21" s="1"/>
  <c r="G825" i="21" s="1"/>
  <c r="G824" i="21" s="1"/>
  <c r="G822" i="21"/>
  <c r="G821" i="21" s="1"/>
  <c r="G819" i="21"/>
  <c r="G818" i="21" s="1"/>
  <c r="G817" i="21" s="1"/>
  <c r="G833" i="21"/>
  <c r="G832" i="21" s="1"/>
  <c r="G831" i="21" s="1"/>
  <c r="G830" i="21" s="1"/>
  <c r="G829" i="21" s="1"/>
  <c r="G839" i="21"/>
  <c r="G838" i="21" s="1"/>
  <c r="G837" i="21" s="1"/>
  <c r="G836" i="21" s="1"/>
  <c r="G835" i="21" s="1"/>
  <c r="G611" i="21"/>
  <c r="G610" i="21" s="1"/>
  <c r="G606" i="21"/>
  <c r="G605" i="21" s="1"/>
  <c r="G604" i="21" s="1"/>
  <c r="G603" i="21" s="1"/>
  <c r="G601" i="21"/>
  <c r="G600" i="21" s="1"/>
  <c r="G598" i="21"/>
  <c r="G597" i="21" s="1"/>
  <c r="G595" i="21"/>
  <c r="G594" i="21" s="1"/>
  <c r="G589" i="21"/>
  <c r="G588" i="21" s="1"/>
  <c r="G587" i="21" s="1"/>
  <c r="G586" i="21" s="1"/>
  <c r="G585" i="21" s="1"/>
  <c r="G583" i="21"/>
  <c r="G582" i="21" s="1"/>
  <c r="G581" i="21" s="1"/>
  <c r="G580" i="21" s="1"/>
  <c r="G576" i="21"/>
  <c r="G575" i="21" s="1"/>
  <c r="G574" i="21" s="1"/>
  <c r="G567" i="21"/>
  <c r="G566" i="21" s="1"/>
  <c r="G563" i="21"/>
  <c r="G562" i="21" s="1"/>
  <c r="G559" i="21"/>
  <c r="G558" i="21" s="1"/>
  <c r="G555" i="21"/>
  <c r="G554" i="21" s="1"/>
  <c r="G551" i="21"/>
  <c r="G550" i="21" s="1"/>
  <c r="G571" i="21"/>
  <c r="G570" i="21" s="1"/>
  <c r="G547" i="21"/>
  <c r="G546" i="21" s="1"/>
  <c r="G540" i="21"/>
  <c r="G539" i="21" s="1"/>
  <c r="G536" i="21"/>
  <c r="G535" i="21" s="1"/>
  <c r="G529" i="21"/>
  <c r="G528" i="21" s="1"/>
  <c r="F525" i="21"/>
  <c r="F527" i="21"/>
  <c r="G526" i="21"/>
  <c r="G524" i="21"/>
  <c r="G521" i="21"/>
  <c r="G520" i="21" s="1"/>
  <c r="G515" i="21"/>
  <c r="G513" i="21"/>
  <c r="G511" i="21"/>
  <c r="G507" i="21"/>
  <c r="G505" i="21"/>
  <c r="G502" i="21"/>
  <c r="G501" i="21" s="1"/>
  <c r="G495" i="21"/>
  <c r="G493" i="21"/>
  <c r="G766" i="21" l="1"/>
  <c r="G765" i="21" s="1"/>
  <c r="G760" i="21" s="1"/>
  <c r="G753" i="21" s="1"/>
  <c r="G775" i="21"/>
  <c r="G774" i="21" s="1"/>
  <c r="G799" i="21"/>
  <c r="G798" i="21" s="1"/>
  <c r="G492" i="21"/>
  <c r="G523" i="21"/>
  <c r="G519" i="21" s="1"/>
  <c r="G518" i="21" s="1"/>
  <c r="G517" i="21" s="1"/>
  <c r="G816" i="21"/>
  <c r="G815" i="21" s="1"/>
  <c r="G814" i="21" s="1"/>
  <c r="G609" i="21"/>
  <c r="G608" i="21" s="1"/>
  <c r="G593" i="21"/>
  <c r="G592" i="21" s="1"/>
  <c r="G579" i="21"/>
  <c r="G545" i="21"/>
  <c r="G544" i="21" s="1"/>
  <c r="G543" i="21" s="1"/>
  <c r="G534" i="21"/>
  <c r="G533" i="21" s="1"/>
  <c r="G532" i="21" s="1"/>
  <c r="G504" i="21"/>
  <c r="G500" i="21" s="1"/>
  <c r="G499" i="21" s="1"/>
  <c r="G498" i="21" s="1"/>
  <c r="G510" i="21"/>
  <c r="G509" i="21" s="1"/>
  <c r="G797" i="21" l="1"/>
  <c r="G591" i="21"/>
  <c r="G531" i="21" s="1"/>
  <c r="G497" i="21"/>
  <c r="G490" i="21" l="1"/>
  <c r="G489" i="21" s="1"/>
  <c r="G488" i="21" s="1"/>
  <c r="G487" i="21" s="1"/>
  <c r="G486" i="21" s="1"/>
  <c r="G485" i="21" s="1"/>
  <c r="G483" i="21"/>
  <c r="G482" i="21" s="1"/>
  <c r="G481" i="21" s="1"/>
  <c r="G480" i="21" s="1"/>
  <c r="G478" i="21"/>
  <c r="G477" i="21" s="1"/>
  <c r="H476" i="21"/>
  <c r="G475" i="21"/>
  <c r="G474" i="21" s="1"/>
  <c r="G472" i="21"/>
  <c r="G471" i="21" s="1"/>
  <c r="G469" i="21" l="1"/>
  <c r="G468" i="21" s="1"/>
  <c r="G467" i="21" s="1"/>
  <c r="G465" i="21"/>
  <c r="G464" i="21" s="1"/>
  <c r="G462" i="21"/>
  <c r="G461" i="21" s="1"/>
  <c r="G458" i="21"/>
  <c r="G457" i="21" s="1"/>
  <c r="G455" i="21"/>
  <c r="G454" i="21" s="1"/>
  <c r="G450" i="21"/>
  <c r="G449" i="21" s="1"/>
  <c r="G447" i="21"/>
  <c r="G446" i="21" s="1"/>
  <c r="G444" i="21"/>
  <c r="G443" i="21" s="1"/>
  <c r="G460" i="21" l="1"/>
  <c r="G453" i="21"/>
  <c r="G452" i="21" s="1"/>
  <c r="G441" i="21" l="1"/>
  <c r="G440" i="21" s="1"/>
  <c r="G438" i="21"/>
  <c r="G437" i="21" s="1"/>
  <c r="G435" i="21"/>
  <c r="G434" i="21" s="1"/>
  <c r="G432" i="21"/>
  <c r="G431" i="21" s="1"/>
  <c r="G430" i="21" l="1"/>
  <c r="G429" i="21" s="1"/>
  <c r="G427" i="21"/>
  <c r="G426" i="21" s="1"/>
  <c r="G424" i="21"/>
  <c r="G423" i="21" s="1"/>
  <c r="G421" i="21"/>
  <c r="G420" i="21" s="1"/>
  <c r="G418" i="21"/>
  <c r="G417" i="21" s="1"/>
  <c r="G414" i="21"/>
  <c r="G413" i="21" s="1"/>
  <c r="G412" i="21" s="1"/>
  <c r="G410" i="21"/>
  <c r="G408" i="21"/>
  <c r="G405" i="21"/>
  <c r="G404" i="21" s="1"/>
  <c r="G398" i="21"/>
  <c r="G401" i="21"/>
  <c r="G400" i="21" s="1"/>
  <c r="G396" i="21"/>
  <c r="G416" i="21" l="1"/>
  <c r="G407" i="21"/>
  <c r="G403" i="21" s="1"/>
  <c r="G395" i="21"/>
  <c r="G393" i="21"/>
  <c r="G392" i="21" s="1"/>
  <c r="G390" i="21"/>
  <c r="G389" i="21" s="1"/>
  <c r="G388" i="21" l="1"/>
  <c r="G381" i="21"/>
  <c r="G380" i="21" s="1"/>
  <c r="G384" i="21"/>
  <c r="G383" i="21" s="1"/>
  <c r="G368" i="21"/>
  <c r="G367" i="21" s="1"/>
  <c r="G365" i="21"/>
  <c r="G364" i="21" s="1"/>
  <c r="G362" i="21"/>
  <c r="G361" i="21" s="1"/>
  <c r="G371" i="21"/>
  <c r="G370" i="21" s="1"/>
  <c r="G377" i="21"/>
  <c r="G376" i="21" s="1"/>
  <c r="G374" i="21"/>
  <c r="G373" i="21" s="1"/>
  <c r="G358" i="21"/>
  <c r="G357" i="21" s="1"/>
  <c r="G355" i="21"/>
  <c r="G354" i="21" s="1"/>
  <c r="G352" i="21"/>
  <c r="G351" i="21" s="1"/>
  <c r="G387" i="21" l="1"/>
  <c r="G386" i="21" s="1"/>
  <c r="G379" i="21"/>
  <c r="G360" i="21"/>
  <c r="G350" i="21"/>
  <c r="G348" i="21"/>
  <c r="G347" i="21" s="1"/>
  <c r="G346" i="21" s="1"/>
  <c r="H342" i="21"/>
  <c r="G341" i="21"/>
  <c r="G337" i="21"/>
  <c r="F341" i="21"/>
  <c r="H341" i="21" l="1"/>
  <c r="G345" i="21"/>
  <c r="G339" i="21"/>
  <c r="G336" i="21" s="1"/>
  <c r="G334" i="21"/>
  <c r="G333" i="21" s="1"/>
  <c r="G331" i="21"/>
  <c r="G330" i="21" s="1"/>
  <c r="G326" i="21"/>
  <c r="G325" i="21" s="1"/>
  <c r="G323" i="21"/>
  <c r="G322" i="21" s="1"/>
  <c r="G320" i="21"/>
  <c r="G319" i="21" s="1"/>
  <c r="G316" i="21"/>
  <c r="G315" i="21" s="1"/>
  <c r="G314" i="21" s="1"/>
  <c r="G313" i="21" s="1"/>
  <c r="G310" i="21"/>
  <c r="G309" i="21" s="1"/>
  <c r="G308" i="21" s="1"/>
  <c r="G307" i="21" s="1"/>
  <c r="G305" i="21"/>
  <c r="G304" i="21" s="1"/>
  <c r="G303" i="21" s="1"/>
  <c r="G302" i="21" s="1"/>
  <c r="G300" i="21"/>
  <c r="G299" i="21" s="1"/>
  <c r="G297" i="21"/>
  <c r="G295" i="21"/>
  <c r="G293" i="21"/>
  <c r="G288" i="21"/>
  <c r="G287" i="21" s="1"/>
  <c r="H281" i="21"/>
  <c r="G278" i="21"/>
  <c r="G280" i="21"/>
  <c r="F280" i="21"/>
  <c r="H286" i="21"/>
  <c r="G285" i="21"/>
  <c r="G283" i="21"/>
  <c r="F285" i="21"/>
  <c r="G344" i="21" l="1"/>
  <c r="G343" i="21" s="1"/>
  <c r="G282" i="21"/>
  <c r="H280" i="21"/>
  <c r="G277" i="21"/>
  <c r="G329" i="21"/>
  <c r="G328" i="21" s="1"/>
  <c r="G318" i="21"/>
  <c r="H285" i="21"/>
  <c r="G292" i="21"/>
  <c r="G291" i="21" s="1"/>
  <c r="G290" i="21" s="1"/>
  <c r="G275" i="21"/>
  <c r="G274" i="21" s="1"/>
  <c r="G272" i="21"/>
  <c r="G271" i="21" s="1"/>
  <c r="G269" i="21"/>
  <c r="G267" i="21"/>
  <c r="G266" i="21" s="1"/>
  <c r="G261" i="21"/>
  <c r="G260" i="21" s="1"/>
  <c r="G259" i="21" s="1"/>
  <c r="G258" i="21" s="1"/>
  <c r="G256" i="21"/>
  <c r="G255" i="21" s="1"/>
  <c r="G253" i="21"/>
  <c r="G252" i="21" s="1"/>
  <c r="G250" i="21"/>
  <c r="G249" i="21" s="1"/>
  <c r="G245" i="21"/>
  <c r="G244" i="21" s="1"/>
  <c r="G241" i="21"/>
  <c r="G239" i="21"/>
  <c r="G236" i="21"/>
  <c r="G235" i="21" s="1"/>
  <c r="G230" i="21"/>
  <c r="G228" i="21"/>
  <c r="G226" i="21"/>
  <c r="G218" i="21"/>
  <c r="G217" i="21" s="1"/>
  <c r="G221" i="21"/>
  <c r="G220" i="21" s="1"/>
  <c r="G214" i="21"/>
  <c r="G212" i="21"/>
  <c r="G210" i="21"/>
  <c r="G312" i="21" l="1"/>
  <c r="G216" i="21"/>
  <c r="G265" i="21"/>
  <c r="G264" i="21" s="1"/>
  <c r="G263" i="21" s="1"/>
  <c r="G248" i="21"/>
  <c r="G247" i="21" s="1"/>
  <c r="G243" i="21" s="1"/>
  <c r="G238" i="21"/>
  <c r="G234" i="21" s="1"/>
  <c r="G225" i="21"/>
  <c r="G224" i="21" s="1"/>
  <c r="G223" i="21" s="1"/>
  <c r="G209" i="21"/>
  <c r="G208" i="21" s="1"/>
  <c r="G207" i="21" s="1"/>
  <c r="G201" i="21"/>
  <c r="G200" i="21" s="1"/>
  <c r="F201" i="21"/>
  <c r="F200" i="21" s="1"/>
  <c r="G204" i="21"/>
  <c r="G203" i="21" s="1"/>
  <c r="G192" i="21"/>
  <c r="G194" i="21"/>
  <c r="G188" i="21"/>
  <c r="G187" i="21" s="1"/>
  <c r="G181" i="21"/>
  <c r="G180" i="21" s="1"/>
  <c r="G178" i="21"/>
  <c r="G177" i="21" s="1"/>
  <c r="F181" i="21"/>
  <c r="F180" i="21" s="1"/>
  <c r="F178" i="21"/>
  <c r="F177" i="21" s="1"/>
  <c r="G172" i="21"/>
  <c r="G171" i="21" s="1"/>
  <c r="F172" i="21"/>
  <c r="F171" i="21" s="1"/>
  <c r="G168" i="21"/>
  <c r="G166" i="21"/>
  <c r="G163" i="21"/>
  <c r="G162" i="21" s="1"/>
  <c r="G160" i="21"/>
  <c r="G159" i="21" s="1"/>
  <c r="G157" i="21"/>
  <c r="G155" i="21"/>
  <c r="G153" i="21"/>
  <c r="G150" i="21"/>
  <c r="G148" i="21"/>
  <c r="G146" i="21"/>
  <c r="G140" i="21"/>
  <c r="G139" i="21" s="1"/>
  <c r="G138" i="21" s="1"/>
  <c r="G137" i="21" s="1"/>
  <c r="G135" i="21"/>
  <c r="G134" i="21" s="1"/>
  <c r="G133" i="21" s="1"/>
  <c r="G131" i="21"/>
  <c r="G130" i="21" s="1"/>
  <c r="G129" i="21" s="1"/>
  <c r="G126" i="21"/>
  <c r="G125" i="21" s="1"/>
  <c r="G123" i="21"/>
  <c r="G122" i="21" s="1"/>
  <c r="G118" i="21"/>
  <c r="G117" i="21" s="1"/>
  <c r="G115" i="21"/>
  <c r="G114" i="21" s="1"/>
  <c r="G111" i="21"/>
  <c r="G110" i="21" s="1"/>
  <c r="G206" i="21" l="1"/>
  <c r="G191" i="21"/>
  <c r="G190" i="21" s="1"/>
  <c r="G199" i="21"/>
  <c r="G198" i="21" s="1"/>
  <c r="G197" i="21" s="1"/>
  <c r="G233" i="21"/>
  <c r="G232" i="21" s="1"/>
  <c r="G165" i="21"/>
  <c r="F176" i="21"/>
  <c r="F175" i="21" s="1"/>
  <c r="F174" i="21" s="1"/>
  <c r="G176" i="21"/>
  <c r="G175" i="21" s="1"/>
  <c r="G174" i="21" s="1"/>
  <c r="G152" i="21"/>
  <c r="G145" i="21"/>
  <c r="G128" i="21"/>
  <c r="G121" i="21"/>
  <c r="G120" i="21" s="1"/>
  <c r="G113" i="21"/>
  <c r="G196" i="21" l="1"/>
  <c r="G186" i="21"/>
  <c r="G185" i="21" s="1"/>
  <c r="G184" i="21" s="1"/>
  <c r="G183" i="21" s="1"/>
  <c r="G144" i="21"/>
  <c r="G143" i="21" l="1"/>
  <c r="G142" i="21" s="1"/>
  <c r="G108" i="21" l="1"/>
  <c r="G107" i="21" s="1"/>
  <c r="G105" i="21"/>
  <c r="G104" i="21" s="1"/>
  <c r="G102" i="21"/>
  <c r="G101" i="21" s="1"/>
  <c r="G99" i="21"/>
  <c r="G98" i="21" s="1"/>
  <c r="G96" i="21"/>
  <c r="G95" i="21" s="1"/>
  <c r="G93" i="21"/>
  <c r="G92" i="21" s="1"/>
  <c r="G87" i="21"/>
  <c r="G86" i="21" s="1"/>
  <c r="G85" i="21" s="1"/>
  <c r="G84" i="21" s="1"/>
  <c r="G83" i="21" s="1"/>
  <c r="G81" i="21"/>
  <c r="G80" i="21" s="1"/>
  <c r="G78" i="21"/>
  <c r="G76" i="21"/>
  <c r="G73" i="21"/>
  <c r="G72" i="21" s="1"/>
  <c r="G68" i="21"/>
  <c r="G66" i="21"/>
  <c r="G63" i="21"/>
  <c r="G62" i="21" s="1"/>
  <c r="G57" i="21"/>
  <c r="G56" i="21" s="1"/>
  <c r="G55" i="21" s="1"/>
  <c r="G54" i="21" s="1"/>
  <c r="G53" i="21" s="1"/>
  <c r="G51" i="21"/>
  <c r="G50" i="21" s="1"/>
  <c r="G48" i="21"/>
  <c r="G46" i="21"/>
  <c r="G43" i="21"/>
  <c r="G42" i="21" s="1"/>
  <c r="G38" i="21"/>
  <c r="G37" i="21" s="1"/>
  <c r="G36" i="21" s="1"/>
  <c r="G35" i="21" s="1"/>
  <c r="G34" i="21" s="1"/>
  <c r="G31" i="21"/>
  <c r="G29" i="21"/>
  <c r="G26" i="21"/>
  <c r="G25" i="21" s="1"/>
  <c r="G20" i="21"/>
  <c r="G19" i="21" s="1"/>
  <c r="G17" i="21"/>
  <c r="G16" i="21" s="1"/>
  <c r="G15" i="21" s="1"/>
  <c r="G14" i="21" s="1"/>
  <c r="G13" i="21" s="1"/>
  <c r="G75" i="21" l="1"/>
  <c r="G71" i="21" s="1"/>
  <c r="G70" i="21" s="1"/>
  <c r="G65" i="21"/>
  <c r="G61" i="21" s="1"/>
  <c r="G60" i="21" s="1"/>
  <c r="G91" i="21"/>
  <c r="G90" i="21" s="1"/>
  <c r="G89" i="21" s="1"/>
  <c r="G45" i="21"/>
  <c r="G41" i="21" s="1"/>
  <c r="G40" i="21" s="1"/>
  <c r="G33" i="21" s="1"/>
  <c r="G28" i="21"/>
  <c r="G24" i="21" s="1"/>
  <c r="G23" i="21" s="1"/>
  <c r="G22" i="21" s="1"/>
  <c r="G12" i="21"/>
  <c r="G59" i="21" l="1"/>
  <c r="G11" i="21" s="1"/>
  <c r="G10" i="21" s="1"/>
  <c r="G861" i="31" l="1"/>
  <c r="F861" i="31"/>
  <c r="F1060" i="31"/>
  <c r="F987" i="31"/>
  <c r="G1002" i="31" l="1"/>
  <c r="G1001" i="31" s="1"/>
  <c r="G1000" i="31" s="1"/>
  <c r="G999" i="31" s="1"/>
  <c r="G997" i="31"/>
  <c r="G996" i="31" s="1"/>
  <c r="G995" i="31" s="1"/>
  <c r="G994" i="31" s="1"/>
  <c r="G992" i="31"/>
  <c r="G991" i="31" s="1"/>
  <c r="G990" i="31" s="1"/>
  <c r="G989" i="31" s="1"/>
  <c r="G1018" i="31"/>
  <c r="G1017" i="31" s="1"/>
  <c r="G1016" i="31" s="1"/>
  <c r="G1015" i="31" s="1"/>
  <c r="G986" i="31"/>
  <c r="G985" i="31" s="1"/>
  <c r="G984" i="31" s="1"/>
  <c r="G983" i="31" s="1"/>
  <c r="G981" i="31"/>
  <c r="G980" i="31" s="1"/>
  <c r="G979" i="31" s="1"/>
  <c r="G978" i="31" s="1"/>
  <c r="G1051" i="31"/>
  <c r="G1050" i="31" s="1"/>
  <c r="G1049" i="31" s="1"/>
  <c r="G1047" i="31"/>
  <c r="G1046" i="31" s="1"/>
  <c r="G1045" i="31" s="1"/>
  <c r="G1043" i="31"/>
  <c r="G1042" i="31" s="1"/>
  <c r="G1041" i="31" s="1"/>
  <c r="G1039" i="31"/>
  <c r="G1038" i="31" s="1"/>
  <c r="G1037" i="31" s="1"/>
  <c r="G1035" i="31"/>
  <c r="G1034" i="31" s="1"/>
  <c r="G1033" i="31" s="1"/>
  <c r="G1031" i="31"/>
  <c r="G1030" i="31" s="1"/>
  <c r="G1029" i="31" s="1"/>
  <c r="G1027" i="31"/>
  <c r="G1026" i="31" s="1"/>
  <c r="G1025" i="31" s="1"/>
  <c r="G1023" i="31"/>
  <c r="G1022" i="31" s="1"/>
  <c r="G1021" i="31" s="1"/>
  <c r="G1063" i="31"/>
  <c r="G1061" i="31"/>
  <c r="F1061" i="31"/>
  <c r="F1063" i="31"/>
  <c r="H1066" i="31"/>
  <c r="G1065" i="31"/>
  <c r="F1065" i="31"/>
  <c r="G965" i="31"/>
  <c r="G964" i="31" s="1"/>
  <c r="G963" i="31" s="1"/>
  <c r="G962" i="31" s="1"/>
  <c r="G961" i="31" s="1"/>
  <c r="G859" i="31"/>
  <c r="G857" i="31"/>
  <c r="G846" i="31"/>
  <c r="G844" i="31"/>
  <c r="G975" i="31"/>
  <c r="G974" i="31" s="1"/>
  <c r="G973" i="31" s="1"/>
  <c r="G972" i="31" s="1"/>
  <c r="G970" i="31"/>
  <c r="G969" i="31" s="1"/>
  <c r="G968" i="31" s="1"/>
  <c r="G967" i="31" s="1"/>
  <c r="G958" i="31"/>
  <c r="G957" i="31" s="1"/>
  <c r="G956" i="31" s="1"/>
  <c r="G954" i="31"/>
  <c r="G953" i="31" s="1"/>
  <c r="G952" i="31" s="1"/>
  <c r="G948" i="31"/>
  <c r="G947" i="31" s="1"/>
  <c r="G946" i="31" s="1"/>
  <c r="G945" i="31" s="1"/>
  <c r="G943" i="31"/>
  <c r="G942" i="31" s="1"/>
  <c r="G941" i="31" s="1"/>
  <c r="G940" i="31" s="1"/>
  <c r="G930" i="31"/>
  <c r="G929" i="31" s="1"/>
  <c r="G928" i="31" s="1"/>
  <c r="G927" i="31" s="1"/>
  <c r="G925" i="31"/>
  <c r="G924" i="31" s="1"/>
  <c r="G923" i="31" s="1"/>
  <c r="G922" i="31" s="1"/>
  <c r="G920" i="31"/>
  <c r="G919" i="31" s="1"/>
  <c r="G918" i="31" s="1"/>
  <c r="G917" i="31" s="1"/>
  <c r="G915" i="31"/>
  <c r="G914" i="31" s="1"/>
  <c r="G913" i="31" s="1"/>
  <c r="G912" i="31" s="1"/>
  <c r="G910" i="31"/>
  <c r="G908" i="31"/>
  <c r="G907" i="31" s="1"/>
  <c r="G906" i="31" s="1"/>
  <c r="G905" i="31" s="1"/>
  <c r="G903" i="31"/>
  <c r="G902" i="31" s="1"/>
  <c r="G901" i="31" s="1"/>
  <c r="G900" i="31" s="1"/>
  <c r="G937" i="31"/>
  <c r="G935" i="31"/>
  <c r="G898" i="31"/>
  <c r="G897" i="31" s="1"/>
  <c r="G896" i="31" s="1"/>
  <c r="G895" i="31" s="1"/>
  <c r="G893" i="31"/>
  <c r="G892" i="31" s="1"/>
  <c r="G891" i="31" s="1"/>
  <c r="G890" i="31" s="1"/>
  <c r="G852" i="31"/>
  <c r="G851" i="31" s="1"/>
  <c r="G850" i="31" s="1"/>
  <c r="G840" i="31"/>
  <c r="G888" i="31"/>
  <c r="G886" i="31"/>
  <c r="G884" i="31"/>
  <c r="G843" i="31" l="1"/>
  <c r="G842" i="31" s="1"/>
  <c r="F1059" i="31"/>
  <c r="F1058" i="31" s="1"/>
  <c r="G856" i="31"/>
  <c r="G855" i="31" s="1"/>
  <c r="G854" i="31" s="1"/>
  <c r="G849" i="31" s="1"/>
  <c r="G848" i="31" s="1"/>
  <c r="G988" i="31"/>
  <c r="G977" i="31"/>
  <c r="G1020" i="31"/>
  <c r="H1065" i="31"/>
  <c r="G1060" i="31"/>
  <c r="G1059" i="31" s="1"/>
  <c r="G1058" i="31" s="1"/>
  <c r="G839" i="31"/>
  <c r="G838" i="31" s="1"/>
  <c r="G837" i="31" s="1"/>
  <c r="G951" i="31"/>
  <c r="G950" i="31" s="1"/>
  <c r="G934" i="31"/>
  <c r="G933" i="31" s="1"/>
  <c r="G932" i="31" s="1"/>
  <c r="G883" i="31"/>
  <c r="G882" i="31" s="1"/>
  <c r="G881" i="31" s="1"/>
  <c r="G879" i="31" l="1"/>
  <c r="G877" i="31"/>
  <c r="G875" i="31"/>
  <c r="G865" i="31"/>
  <c r="G864" i="31" s="1"/>
  <c r="G863" i="31" s="1"/>
  <c r="G870" i="31"/>
  <c r="G869" i="31" s="1"/>
  <c r="G868" i="31" s="1"/>
  <c r="G867" i="31" s="1"/>
  <c r="G1013" i="31"/>
  <c r="G1011" i="31"/>
  <c r="G1007" i="31"/>
  <c r="G1006" i="31" s="1"/>
  <c r="G1005" i="31" s="1"/>
  <c r="G1056" i="31"/>
  <c r="G1055" i="31" s="1"/>
  <c r="G1054" i="31" s="1"/>
  <c r="G1053" i="31" s="1"/>
  <c r="G835" i="31"/>
  <c r="G833" i="31"/>
  <c r="G828" i="31"/>
  <c r="G827" i="31" s="1"/>
  <c r="G822" i="31"/>
  <c r="G820" i="31"/>
  <c r="G815" i="31"/>
  <c r="G812" i="31" s="1"/>
  <c r="G809" i="31"/>
  <c r="G808" i="31" s="1"/>
  <c r="G807" i="31" s="1"/>
  <c r="G806" i="31" s="1"/>
  <c r="G804" i="31"/>
  <c r="G802" i="31"/>
  <c r="G801" i="31" s="1"/>
  <c r="G800" i="31" s="1"/>
  <c r="G798" i="31"/>
  <c r="G797" i="31" s="1"/>
  <c r="G796" i="31" s="1"/>
  <c r="G793" i="31"/>
  <c r="G792" i="31" s="1"/>
  <c r="G791" i="31" s="1"/>
  <c r="G790" i="31" s="1"/>
  <c r="G759" i="31"/>
  <c r="G758" i="31" s="1"/>
  <c r="G754" i="31"/>
  <c r="G753" i="31" s="1"/>
  <c r="G752" i="31" s="1"/>
  <c r="G751" i="31" s="1"/>
  <c r="G750" i="31" s="1"/>
  <c r="G747" i="31"/>
  <c r="G746" i="31" s="1"/>
  <c r="G745" i="31" s="1"/>
  <c r="G744" i="31" s="1"/>
  <c r="G743" i="31" s="1"/>
  <c r="G742" i="31" s="1"/>
  <c r="G740" i="31"/>
  <c r="G739" i="31" s="1"/>
  <c r="G738" i="31" s="1"/>
  <c r="G737" i="31" s="1"/>
  <c r="G736" i="31" s="1"/>
  <c r="G734" i="31"/>
  <c r="G733" i="31" s="1"/>
  <c r="G732" i="31" s="1"/>
  <c r="G731" i="31" s="1"/>
  <c r="G730" i="31" s="1"/>
  <c r="G787" i="31"/>
  <c r="G786" i="31" s="1"/>
  <c r="G785" i="31" s="1"/>
  <c r="G784" i="31" s="1"/>
  <c r="G782" i="31"/>
  <c r="G781" i="31" s="1"/>
  <c r="G780" i="31" s="1"/>
  <c r="G779" i="31" s="1"/>
  <c r="G777" i="31"/>
  <c r="G776" i="31" s="1"/>
  <c r="G775" i="31" s="1"/>
  <c r="G774" i="31" s="1"/>
  <c r="G772" i="31"/>
  <c r="G771" i="31" s="1"/>
  <c r="G770" i="31" s="1"/>
  <c r="G769" i="31" s="1"/>
  <c r="G766" i="31"/>
  <c r="G765" i="31" s="1"/>
  <c r="G764" i="31" s="1"/>
  <c r="G763" i="31" s="1"/>
  <c r="G762" i="31" s="1"/>
  <c r="G761" i="31" s="1"/>
  <c r="G717" i="31"/>
  <c r="G716" i="31" s="1"/>
  <c r="G715" i="31" s="1"/>
  <c r="G714" i="31" s="1"/>
  <c r="G722" i="31"/>
  <c r="G721" i="31" s="1"/>
  <c r="G720" i="31" s="1"/>
  <c r="G719" i="31" s="1"/>
  <c r="G712" i="31"/>
  <c r="G711" i="31" s="1"/>
  <c r="G710" i="31" s="1"/>
  <c r="G709" i="31" s="1"/>
  <c r="G707" i="31"/>
  <c r="G706" i="31" s="1"/>
  <c r="G705" i="31" s="1"/>
  <c r="G704" i="31" s="1"/>
  <c r="G702" i="31"/>
  <c r="G701" i="31" s="1"/>
  <c r="G700" i="31" s="1"/>
  <c r="G699" i="31" s="1"/>
  <c r="G727" i="31"/>
  <c r="G726" i="31" s="1"/>
  <c r="G725" i="31" s="1"/>
  <c r="G724" i="31" s="1"/>
  <c r="G697" i="31"/>
  <c r="G696" i="31" s="1"/>
  <c r="G695" i="31" s="1"/>
  <c r="G694" i="31" s="1"/>
  <c r="G692" i="31"/>
  <c r="G691" i="31" s="1"/>
  <c r="G690" i="31" s="1"/>
  <c r="G689" i="31" s="1"/>
  <c r="G687" i="31"/>
  <c r="G686" i="31" s="1"/>
  <c r="G685" i="31" s="1"/>
  <c r="G684" i="31" s="1"/>
  <c r="G682" i="31"/>
  <c r="G681" i="31" s="1"/>
  <c r="G680" i="31" s="1"/>
  <c r="G679" i="31" s="1"/>
  <c r="G677" i="31"/>
  <c r="G676" i="31" s="1"/>
  <c r="G675" i="31" s="1"/>
  <c r="G674" i="31" s="1"/>
  <c r="G672" i="31"/>
  <c r="G670" i="31"/>
  <c r="G665" i="31"/>
  <c r="G664" i="31" s="1"/>
  <c r="G663" i="31" s="1"/>
  <c r="G662" i="31" s="1"/>
  <c r="G660" i="31"/>
  <c r="G659" i="31" s="1"/>
  <c r="G658" i="31" s="1"/>
  <c r="G657" i="31" s="1"/>
  <c r="G655" i="31"/>
  <c r="G654" i="31" s="1"/>
  <c r="G653" i="31" s="1"/>
  <c r="G652" i="31" s="1"/>
  <c r="G650" i="31"/>
  <c r="G649" i="31" s="1"/>
  <c r="G648" i="31" s="1"/>
  <c r="G647" i="31" s="1"/>
  <c r="F645" i="31"/>
  <c r="G645" i="31"/>
  <c r="G644" i="31" s="1"/>
  <c r="G643" i="31" s="1"/>
  <c r="G642" i="31" s="1"/>
  <c r="G495" i="31"/>
  <c r="G493" i="31"/>
  <c r="G488" i="31"/>
  <c r="G487" i="31" s="1"/>
  <c r="G486" i="31" s="1"/>
  <c r="G485" i="31" s="1"/>
  <c r="G475" i="31"/>
  <c r="G474" i="31" s="1"/>
  <c r="G473" i="31" s="1"/>
  <c r="G472" i="31" s="1"/>
  <c r="G470" i="31"/>
  <c r="G469" i="31" s="1"/>
  <c r="G468" i="31" s="1"/>
  <c r="G467" i="31" s="1"/>
  <c r="G480" i="31"/>
  <c r="G479" i="31" s="1"/>
  <c r="G478" i="31" s="1"/>
  <c r="G477" i="31" s="1"/>
  <c r="G465" i="31"/>
  <c r="G464" i="31" s="1"/>
  <c r="G463" i="31" s="1"/>
  <c r="G462" i="31" s="1"/>
  <c r="G461" i="31" s="1"/>
  <c r="G459" i="31"/>
  <c r="G458" i="31" s="1"/>
  <c r="G457" i="31" s="1"/>
  <c r="G456" i="31" s="1"/>
  <c r="G455" i="31" s="1"/>
  <c r="G453" i="31"/>
  <c r="G452" i="31" s="1"/>
  <c r="G451" i="31" s="1"/>
  <c r="G450" i="31" s="1"/>
  <c r="G449" i="31" s="1"/>
  <c r="G446" i="31"/>
  <c r="G445" i="31" s="1"/>
  <c r="G444" i="31" s="1"/>
  <c r="G443" i="31" s="1"/>
  <c r="G441" i="31"/>
  <c r="G440" i="31" s="1"/>
  <c r="G439" i="31" s="1"/>
  <c r="G438" i="31" s="1"/>
  <c r="G436" i="31"/>
  <c r="G435" i="31" s="1"/>
  <c r="G434" i="31" s="1"/>
  <c r="G433" i="31" s="1"/>
  <c r="G430" i="31"/>
  <c r="G429" i="31" s="1"/>
  <c r="G428" i="31" s="1"/>
  <c r="G427" i="31" s="1"/>
  <c r="G425" i="31"/>
  <c r="G424" i="31" s="1"/>
  <c r="G423" i="31" s="1"/>
  <c r="G422" i="31" s="1"/>
  <c r="G420" i="31"/>
  <c r="G419" i="31" s="1"/>
  <c r="G418" i="31" s="1"/>
  <c r="G417" i="31" s="1"/>
  <c r="G415" i="31"/>
  <c r="G414" i="31" s="1"/>
  <c r="G413" i="31" s="1"/>
  <c r="G412" i="31" s="1"/>
  <c r="G410" i="31"/>
  <c r="G409" i="31" s="1"/>
  <c r="G408" i="31" s="1"/>
  <c r="G407" i="31" s="1"/>
  <c r="G405" i="31"/>
  <c r="G404" i="31" s="1"/>
  <c r="G403" i="31" s="1"/>
  <c r="G402" i="31" s="1"/>
  <c r="G400" i="31"/>
  <c r="G399" i="31" s="1"/>
  <c r="G398" i="31" s="1"/>
  <c r="G397" i="31" s="1"/>
  <c r="G395" i="31"/>
  <c r="G394" i="31" s="1"/>
  <c r="G393" i="31" s="1"/>
  <c r="G392" i="31" s="1"/>
  <c r="G388" i="31"/>
  <c r="G386" i="31"/>
  <c r="F386" i="31"/>
  <c r="G381" i="31"/>
  <c r="G380" i="31" s="1"/>
  <c r="G379" i="31" s="1"/>
  <c r="G378" i="31" s="1"/>
  <c r="G367" i="31"/>
  <c r="G366" i="31" s="1"/>
  <c r="G365" i="31" s="1"/>
  <c r="G364" i="31" s="1"/>
  <c r="G373" i="31"/>
  <c r="G372" i="31" s="1"/>
  <c r="G371" i="31" s="1"/>
  <c r="G370" i="31" s="1"/>
  <c r="G361" i="31"/>
  <c r="G360" i="31" s="1"/>
  <c r="G359" i="31" s="1"/>
  <c r="G358" i="31" s="1"/>
  <c r="G356" i="31"/>
  <c r="G355" i="31" s="1"/>
  <c r="G354" i="31" s="1"/>
  <c r="G353" i="31" s="1"/>
  <c r="G350" i="31"/>
  <c r="G348" i="31"/>
  <c r="G346" i="31"/>
  <c r="G341" i="31"/>
  <c r="G339" i="31"/>
  <c r="G334" i="31"/>
  <c r="G332" i="31"/>
  <c r="G330" i="31"/>
  <c r="G298" i="31"/>
  <c r="G297" i="31" s="1"/>
  <c r="G296" i="31" s="1"/>
  <c r="G295" i="31" s="1"/>
  <c r="G275" i="31"/>
  <c r="G274" i="31" s="1"/>
  <c r="G273" i="31" s="1"/>
  <c r="G272" i="31" s="1"/>
  <c r="G263" i="31"/>
  <c r="G262" i="31" s="1"/>
  <c r="G261" i="31" s="1"/>
  <c r="G260" i="31" s="1"/>
  <c r="G322" i="31"/>
  <c r="G321" i="31" s="1"/>
  <c r="G320" i="31" s="1"/>
  <c r="G319" i="31" s="1"/>
  <c r="G316" i="31"/>
  <c r="G315" i="31" s="1"/>
  <c r="G314" i="31" s="1"/>
  <c r="G313" i="31" s="1"/>
  <c r="G310" i="31"/>
  <c r="G309" i="31" s="1"/>
  <c r="G308" i="31" s="1"/>
  <c r="G307" i="31" s="1"/>
  <c r="G304" i="31"/>
  <c r="G303" i="31" s="1"/>
  <c r="G302" i="31" s="1"/>
  <c r="G301" i="31" s="1"/>
  <c r="G292" i="31"/>
  <c r="G291" i="31" s="1"/>
  <c r="G290" i="31" s="1"/>
  <c r="G289" i="31" s="1"/>
  <c r="G286" i="31"/>
  <c r="G285" i="31" s="1"/>
  <c r="G284" i="31" s="1"/>
  <c r="G281" i="31"/>
  <c r="G280" i="31" s="1"/>
  <c r="G279" i="31" s="1"/>
  <c r="G278" i="31" s="1"/>
  <c r="G269" i="31"/>
  <c r="G268" i="31" s="1"/>
  <c r="G267" i="31" s="1"/>
  <c r="G266" i="31" s="1"/>
  <c r="G257" i="31"/>
  <c r="G256" i="31" s="1"/>
  <c r="G255" i="31" s="1"/>
  <c r="G254" i="31" s="1"/>
  <c r="G250" i="31"/>
  <c r="G249" i="31" s="1"/>
  <c r="G248" i="31" s="1"/>
  <c r="G247" i="31" s="1"/>
  <c r="G246" i="31" s="1"/>
  <c r="G244" i="31"/>
  <c r="G243" i="31" s="1"/>
  <c r="G242" i="31" s="1"/>
  <c r="G241" i="31" s="1"/>
  <c r="G240" i="31" s="1"/>
  <c r="G213" i="31"/>
  <c r="G212" i="31" s="1"/>
  <c r="G211" i="31" s="1"/>
  <c r="G210" i="31" s="1"/>
  <c r="G208" i="31"/>
  <c r="G207" i="31" s="1"/>
  <c r="G206" i="31" s="1"/>
  <c r="G205" i="31" s="1"/>
  <c r="G203" i="31"/>
  <c r="G202" i="31" s="1"/>
  <c r="G201" i="31" s="1"/>
  <c r="G200" i="31" s="1"/>
  <c r="G198" i="31"/>
  <c r="G196" i="31"/>
  <c r="G194" i="31"/>
  <c r="G193" i="31" s="1"/>
  <c r="G237" i="31"/>
  <c r="G236" i="31" s="1"/>
  <c r="G235" i="31" s="1"/>
  <c r="G234" i="31" s="1"/>
  <c r="G232" i="31"/>
  <c r="G231" i="31" s="1"/>
  <c r="G230" i="31" s="1"/>
  <c r="G229" i="31" s="1"/>
  <c r="G189" i="31"/>
  <c r="G188" i="31" s="1"/>
  <c r="G187" i="31" s="1"/>
  <c r="G186" i="31" s="1"/>
  <c r="G184" i="31"/>
  <c r="G183" i="31" s="1"/>
  <c r="G182" i="31" s="1"/>
  <c r="G181" i="31" s="1"/>
  <c r="G179" i="31"/>
  <c r="G178" i="31" s="1"/>
  <c r="G177" i="31" s="1"/>
  <c r="G176" i="31" s="1"/>
  <c r="G576" i="31"/>
  <c r="G575" i="31" s="1"/>
  <c r="G574" i="31" s="1"/>
  <c r="G573" i="31" s="1"/>
  <c r="G571" i="31"/>
  <c r="G570" i="31" s="1"/>
  <c r="G569" i="31" s="1"/>
  <c r="G568" i="31" s="1"/>
  <c r="G639" i="31"/>
  <c r="G637" i="31"/>
  <c r="G635" i="31"/>
  <c r="G814" i="31" l="1"/>
  <c r="G813" i="31" s="1"/>
  <c r="G862" i="31"/>
  <c r="G832" i="31"/>
  <c r="G831" i="31" s="1"/>
  <c r="G830" i="31" s="1"/>
  <c r="G826" i="31" s="1"/>
  <c r="G825" i="31" s="1"/>
  <c r="G824" i="31" s="1"/>
  <c r="G1010" i="31"/>
  <c r="G1009" i="31" s="1"/>
  <c r="G1004" i="31" s="1"/>
  <c r="G874" i="31"/>
  <c r="G873" i="31" s="1"/>
  <c r="G872" i="31" s="1"/>
  <c r="G819" i="31"/>
  <c r="G818" i="31" s="1"/>
  <c r="G817" i="31" s="1"/>
  <c r="G811" i="31" s="1"/>
  <c r="G795" i="31"/>
  <c r="G757" i="31"/>
  <c r="G756" i="31" s="1"/>
  <c r="G749" i="31" s="1"/>
  <c r="G729" i="31" s="1"/>
  <c r="G768" i="31"/>
  <c r="G492" i="31"/>
  <c r="G491" i="31" s="1"/>
  <c r="G490" i="31" s="1"/>
  <c r="G484" i="31" s="1"/>
  <c r="G483" i="31" s="1"/>
  <c r="G482" i="31" s="1"/>
  <c r="G669" i="31"/>
  <c r="G668" i="31" s="1"/>
  <c r="G667" i="31" s="1"/>
  <c r="G641" i="31" s="1"/>
  <c r="G448" i="31"/>
  <c r="G432" i="31"/>
  <c r="G338" i="31"/>
  <c r="G337" i="31" s="1"/>
  <c r="G336" i="31" s="1"/>
  <c r="G391" i="31"/>
  <c r="G385" i="31"/>
  <c r="G384" i="31" s="1"/>
  <c r="G383" i="31" s="1"/>
  <c r="G377" i="31" s="1"/>
  <c r="G376" i="31" s="1"/>
  <c r="G375" i="31" s="1"/>
  <c r="G352" i="31"/>
  <c r="G345" i="31"/>
  <c r="G344" i="31" s="1"/>
  <c r="G343" i="31" s="1"/>
  <c r="G329" i="31"/>
  <c r="G328" i="31" s="1"/>
  <c r="G327" i="31" s="1"/>
  <c r="G326" i="31" s="1"/>
  <c r="G283" i="31"/>
  <c r="G253" i="31" s="1"/>
  <c r="G239" i="31"/>
  <c r="G192" i="31"/>
  <c r="G191" i="31" s="1"/>
  <c r="G634" i="31"/>
  <c r="G633" i="31" s="1"/>
  <c r="G632" i="31" s="1"/>
  <c r="G581" i="31"/>
  <c r="G580" i="31" s="1"/>
  <c r="G579" i="31" s="1"/>
  <c r="G578" i="31" s="1"/>
  <c r="G616" i="31"/>
  <c r="G615" i="31" s="1"/>
  <c r="G614" i="31" s="1"/>
  <c r="G613" i="31" s="1"/>
  <c r="G611" i="31"/>
  <c r="G610" i="31" s="1"/>
  <c r="G609" i="31" s="1"/>
  <c r="G608" i="31" s="1"/>
  <c r="G606" i="31"/>
  <c r="G605" i="31" s="1"/>
  <c r="G604" i="31" s="1"/>
  <c r="G603" i="31" s="1"/>
  <c r="G601" i="31"/>
  <c r="G600" i="31" s="1"/>
  <c r="G599" i="31" s="1"/>
  <c r="G598" i="31" s="1"/>
  <c r="G596" i="31"/>
  <c r="G594" i="31"/>
  <c r="G592" i="31"/>
  <c r="G586" i="31"/>
  <c r="G585" i="31" s="1"/>
  <c r="G584" i="31" s="1"/>
  <c r="G583" i="31" s="1"/>
  <c r="G630" i="31"/>
  <c r="G628" i="31"/>
  <c r="G623" i="31"/>
  <c r="G622" i="31" s="1"/>
  <c r="G621" i="31" s="1"/>
  <c r="G620" i="31" s="1"/>
  <c r="G566" i="31"/>
  <c r="G565" i="31" s="1"/>
  <c r="G564" i="31" s="1"/>
  <c r="G563" i="31" s="1"/>
  <c r="G560" i="31"/>
  <c r="G559" i="31" s="1"/>
  <c r="G558" i="31" s="1"/>
  <c r="G557" i="31" s="1"/>
  <c r="G555" i="31"/>
  <c r="G554" i="31" s="1"/>
  <c r="G553" i="31" s="1"/>
  <c r="G552" i="31" s="1"/>
  <c r="G550" i="31"/>
  <c r="G549" i="31" s="1"/>
  <c r="G548" i="31" s="1"/>
  <c r="G547" i="31" s="1"/>
  <c r="G544" i="31"/>
  <c r="G542" i="31"/>
  <c r="G537" i="31"/>
  <c r="G536" i="31" s="1"/>
  <c r="G535" i="31" s="1"/>
  <c r="G534" i="31" s="1"/>
  <c r="G531" i="31"/>
  <c r="G530" i="31" s="1"/>
  <c r="G529" i="31" s="1"/>
  <c r="G528" i="31" s="1"/>
  <c r="G526" i="31"/>
  <c r="G524" i="31"/>
  <c r="G519" i="31"/>
  <c r="G518" i="31" s="1"/>
  <c r="G517" i="31" s="1"/>
  <c r="G516" i="31" s="1"/>
  <c r="G514" i="31"/>
  <c r="G513" i="31" s="1"/>
  <c r="G512" i="31" s="1"/>
  <c r="G511" i="31" s="1"/>
  <c r="G508" i="31"/>
  <c r="G507" i="31" s="1"/>
  <c r="G506" i="31" s="1"/>
  <c r="G505" i="31" s="1"/>
  <c r="G504" i="31" s="1"/>
  <c r="G502" i="31"/>
  <c r="G501" i="31" s="1"/>
  <c r="G500" i="31" s="1"/>
  <c r="G499" i="31" s="1"/>
  <c r="G498" i="31" s="1"/>
  <c r="G789" i="31" l="1"/>
  <c r="G390" i="31"/>
  <c r="G325" i="31"/>
  <c r="G252" i="31" s="1"/>
  <c r="G627" i="31"/>
  <c r="G626" i="31" s="1"/>
  <c r="G625" i="31" s="1"/>
  <c r="G619" i="31" s="1"/>
  <c r="G618" i="31" s="1"/>
  <c r="G523" i="31"/>
  <c r="G522" i="31" s="1"/>
  <c r="G521" i="31" s="1"/>
  <c r="G510" i="31" s="1"/>
  <c r="G541" i="31"/>
  <c r="G540" i="31" s="1"/>
  <c r="G539" i="31" s="1"/>
  <c r="G533" i="31" s="1"/>
  <c r="G591" i="31"/>
  <c r="G590" i="31" s="1"/>
  <c r="G589" i="31" s="1"/>
  <c r="G588" i="31" s="1"/>
  <c r="G546" i="31"/>
  <c r="G562" i="31" l="1"/>
  <c r="G497" i="31" s="1"/>
  <c r="G174" i="31" l="1"/>
  <c r="G173" i="31" s="1"/>
  <c r="G172" i="31" s="1"/>
  <c r="G171" i="31" s="1"/>
  <c r="G169" i="31"/>
  <c r="G168" i="31" s="1"/>
  <c r="G167" i="31" s="1"/>
  <c r="G166" i="31" s="1"/>
  <c r="G227" i="31"/>
  <c r="G225" i="31"/>
  <c r="G220" i="31"/>
  <c r="G219" i="31" s="1"/>
  <c r="G218" i="31" s="1"/>
  <c r="G163" i="31"/>
  <c r="G162" i="31" s="1"/>
  <c r="G161" i="31" s="1"/>
  <c r="G160" i="31" s="1"/>
  <c r="G158" i="31"/>
  <c r="G156" i="31"/>
  <c r="G154" i="31"/>
  <c r="G137" i="31"/>
  <c r="G136" i="31" s="1"/>
  <c r="G135" i="31" s="1"/>
  <c r="G134" i="31" s="1"/>
  <c r="H126" i="31"/>
  <c r="G125" i="31"/>
  <c r="G224" i="31" l="1"/>
  <c r="G223" i="31" s="1"/>
  <c r="G222" i="31" s="1"/>
  <c r="G217" i="31" s="1"/>
  <c r="G216" i="31" s="1"/>
  <c r="G215" i="31" s="1"/>
  <c r="G165" i="31" s="1"/>
  <c r="G153" i="31"/>
  <c r="G152" i="31" s="1"/>
  <c r="G151" i="31" s="1"/>
  <c r="G150" i="31" s="1"/>
  <c r="G149" i="31" s="1"/>
  <c r="G123" i="31"/>
  <c r="G122" i="31" s="1"/>
  <c r="G121" i="31" s="1"/>
  <c r="G120" i="31" s="1"/>
  <c r="F123" i="31"/>
  <c r="F125" i="31"/>
  <c r="H125" i="31" s="1"/>
  <c r="G142" i="31"/>
  <c r="G141" i="31" s="1"/>
  <c r="G140" i="31" s="1"/>
  <c r="G139" i="31" s="1"/>
  <c r="H133" i="31"/>
  <c r="G132" i="31"/>
  <c r="F122" i="31" l="1"/>
  <c r="F121" i="31" s="1"/>
  <c r="F120" i="31" s="1"/>
  <c r="G130" i="31"/>
  <c r="G129" i="31" s="1"/>
  <c r="G128" i="31" s="1"/>
  <c r="G127" i="31" s="1"/>
  <c r="F132" i="31"/>
  <c r="G147" i="31"/>
  <c r="G146" i="31" s="1"/>
  <c r="G145" i="31" s="1"/>
  <c r="G144" i="31" s="1"/>
  <c r="G118" i="31"/>
  <c r="G117" i="31" s="1"/>
  <c r="G116" i="31" s="1"/>
  <c r="G115" i="31" s="1"/>
  <c r="G113" i="31"/>
  <c r="G112" i="31" s="1"/>
  <c r="G111" i="31" s="1"/>
  <c r="G110" i="31" s="1"/>
  <c r="G108" i="31"/>
  <c r="G106" i="31"/>
  <c r="G89" i="31"/>
  <c r="G88" i="31" s="1"/>
  <c r="G87" i="31" s="1"/>
  <c r="G84" i="31"/>
  <c r="G83" i="31" s="1"/>
  <c r="G82" i="31" s="1"/>
  <c r="G81" i="31" s="1"/>
  <c r="G100" i="31"/>
  <c r="G99" i="31" s="1"/>
  <c r="G98" i="31" s="1"/>
  <c r="G97" i="31" s="1"/>
  <c r="G95" i="31"/>
  <c r="G94" i="31" s="1"/>
  <c r="G93" i="31" s="1"/>
  <c r="G78" i="31"/>
  <c r="G76" i="31"/>
  <c r="G71" i="31"/>
  <c r="G70" i="31" s="1"/>
  <c r="G69" i="31" s="1"/>
  <c r="G68" i="31" s="1"/>
  <c r="G64" i="31"/>
  <c r="G63" i="31" s="1"/>
  <c r="G62" i="31" s="1"/>
  <c r="G61" i="31" s="1"/>
  <c r="G60" i="31" s="1"/>
  <c r="G58" i="31"/>
  <c r="G57" i="31" s="1"/>
  <c r="G56" i="31" s="1"/>
  <c r="G55" i="31" s="1"/>
  <c r="G53" i="31"/>
  <c r="G52" i="31" s="1"/>
  <c r="G51" i="31" s="1"/>
  <c r="G50" i="31" s="1"/>
  <c r="G47" i="31"/>
  <c r="G46" i="31" s="1"/>
  <c r="G45" i="31" s="1"/>
  <c r="G44" i="31" s="1"/>
  <c r="G42" i="31"/>
  <c r="G41" i="31" s="1"/>
  <c r="G40" i="31" s="1"/>
  <c r="G39" i="31" s="1"/>
  <c r="G37" i="31"/>
  <c r="G36" i="31" s="1"/>
  <c r="G35" i="31" s="1"/>
  <c r="G34" i="31" s="1"/>
  <c r="G32" i="31"/>
  <c r="G31" i="31" s="1"/>
  <c r="G30" i="31" s="1"/>
  <c r="G29" i="31" s="1"/>
  <c r="G27" i="31"/>
  <c r="G26" i="31" s="1"/>
  <c r="G25" i="31" s="1"/>
  <c r="G24" i="31" s="1"/>
  <c r="G22" i="31"/>
  <c r="G21" i="31" s="1"/>
  <c r="G20" i="31" s="1"/>
  <c r="G19" i="31" s="1"/>
  <c r="G17" i="31"/>
  <c r="G16" i="31" s="1"/>
  <c r="G15" i="31" s="1"/>
  <c r="G14" i="31" s="1"/>
  <c r="H132" i="31" l="1"/>
  <c r="G105" i="31"/>
  <c r="G104" i="31" s="1"/>
  <c r="G103" i="31" s="1"/>
  <c r="G102" i="31" s="1"/>
  <c r="G86" i="31"/>
  <c r="G92" i="31"/>
  <c r="G91" i="31" s="1"/>
  <c r="G75" i="31"/>
  <c r="G74" i="31" s="1"/>
  <c r="G73" i="31" s="1"/>
  <c r="G67" i="31" s="1"/>
  <c r="G49" i="31"/>
  <c r="G13" i="31"/>
  <c r="G80" i="31" l="1"/>
  <c r="G66" i="31" s="1"/>
  <c r="G12" i="31"/>
  <c r="G11" i="31" l="1"/>
  <c r="H355" i="20"/>
  <c r="I356" i="20"/>
  <c r="G355" i="20"/>
  <c r="I351" i="20"/>
  <c r="H350" i="20"/>
  <c r="G350" i="20"/>
  <c r="I355" i="20" l="1"/>
  <c r="I350" i="20"/>
  <c r="G705" i="20"/>
  <c r="I143" i="20"/>
  <c r="G142" i="20"/>
  <c r="G121" i="20"/>
  <c r="G119" i="20"/>
  <c r="G63" i="20"/>
  <c r="G60" i="20"/>
  <c r="G53" i="20"/>
  <c r="G55" i="20"/>
  <c r="H23" i="31" l="1"/>
  <c r="H33" i="31"/>
  <c r="H54" i="31"/>
  <c r="H65" i="31"/>
  <c r="H77" i="31"/>
  <c r="H79" i="31"/>
  <c r="H90" i="31"/>
  <c r="H96" i="31"/>
  <c r="H101" i="31"/>
  <c r="H138" i="31"/>
  <c r="H143" i="31"/>
  <c r="H159" i="31"/>
  <c r="H228" i="31"/>
  <c r="H238" i="31"/>
  <c r="H251" i="31"/>
  <c r="H299" i="31"/>
  <c r="H300" i="31"/>
  <c r="H311" i="31"/>
  <c r="H318" i="31"/>
  <c r="H324" i="31"/>
  <c r="H357" i="31"/>
  <c r="H387" i="31"/>
  <c r="H389" i="31"/>
  <c r="H406" i="31"/>
  <c r="H426" i="31"/>
  <c r="H431" i="31"/>
  <c r="H476" i="31"/>
  <c r="H481" i="31"/>
  <c r="H496" i="31"/>
  <c r="H525" i="31"/>
  <c r="H532" i="31"/>
  <c r="H545" i="31"/>
  <c r="H556" i="31"/>
  <c r="H572" i="31"/>
  <c r="H602" i="31"/>
  <c r="H636" i="31"/>
  <c r="H640" i="31"/>
  <c r="H666" i="31"/>
  <c r="H678" i="31"/>
  <c r="H688" i="31"/>
  <c r="H703" i="31"/>
  <c r="H728" i="31"/>
  <c r="H778" i="31"/>
  <c r="H783" i="31"/>
  <c r="H788" i="31"/>
  <c r="H810" i="31"/>
  <c r="H880" i="31"/>
  <c r="H921" i="31"/>
  <c r="H955" i="31"/>
  <c r="H960" i="31"/>
  <c r="H971" i="31"/>
  <c r="H982" i="31"/>
  <c r="H1003" i="31"/>
  <c r="H1008" i="31"/>
  <c r="H1014" i="31"/>
  <c r="H1019" i="31"/>
  <c r="H1024" i="31"/>
  <c r="H1032" i="31"/>
  <c r="H1036" i="31"/>
  <c r="H1044" i="31"/>
  <c r="H1048" i="31"/>
  <c r="H1052" i="31"/>
  <c r="H1057" i="31"/>
  <c r="H1064" i="31"/>
  <c r="H21" i="21"/>
  <c r="H39" i="21"/>
  <c r="H52" i="21"/>
  <c r="H58" i="21"/>
  <c r="H82" i="21"/>
  <c r="H97" i="21"/>
  <c r="H103" i="21"/>
  <c r="H109" i="21"/>
  <c r="H116" i="21"/>
  <c r="H124" i="21"/>
  <c r="H136" i="21"/>
  <c r="H151" i="21"/>
  <c r="H171" i="21"/>
  <c r="H172" i="21"/>
  <c r="H173" i="21"/>
  <c r="H174" i="21"/>
  <c r="H175" i="21"/>
  <c r="H176" i="21"/>
  <c r="H177" i="21"/>
  <c r="H178" i="21"/>
  <c r="H180" i="21"/>
  <c r="H181" i="21"/>
  <c r="H202" i="21"/>
  <c r="H205" i="21"/>
  <c r="H211" i="21"/>
  <c r="H215" i="21"/>
  <c r="H219" i="21"/>
  <c r="H222" i="21"/>
  <c r="H251" i="21"/>
  <c r="H254" i="21"/>
  <c r="H257" i="21"/>
  <c r="H262" i="21"/>
  <c r="H289" i="21"/>
  <c r="H311" i="21"/>
  <c r="H340" i="21"/>
  <c r="H356" i="21"/>
  <c r="H366" i="21"/>
  <c r="H375" i="21"/>
  <c r="H382" i="21"/>
  <c r="H397" i="21"/>
  <c r="H402" i="21"/>
  <c r="H411" i="21"/>
  <c r="H466" i="21"/>
  <c r="H470" i="21"/>
  <c r="H473" i="21"/>
  <c r="H479" i="21"/>
  <c r="H496" i="21"/>
  <c r="H530" i="21"/>
  <c r="H556" i="21"/>
  <c r="H557" i="21"/>
  <c r="H564" i="21"/>
  <c r="H569" i="21"/>
  <c r="H572" i="21"/>
  <c r="H573" i="21"/>
  <c r="H613" i="21"/>
  <c r="H656" i="21"/>
  <c r="H673" i="21"/>
  <c r="H676" i="21"/>
  <c r="H694" i="21"/>
  <c r="H697" i="21"/>
  <c r="H702" i="21"/>
  <c r="H710" i="21"/>
  <c r="H721" i="21"/>
  <c r="H733" i="21"/>
  <c r="H736" i="21"/>
  <c r="H747" i="21"/>
  <c r="H752" i="21"/>
  <c r="H759" i="21"/>
  <c r="H764" i="21"/>
  <c r="H773" i="21"/>
  <c r="H778" i="21"/>
  <c r="H813" i="21"/>
  <c r="H828" i="21"/>
  <c r="H572" i="20"/>
  <c r="I30" i="20"/>
  <c r="I50" i="20"/>
  <c r="I53" i="20"/>
  <c r="I55" i="20"/>
  <c r="I60" i="20"/>
  <c r="I63" i="20"/>
  <c r="I77" i="20"/>
  <c r="I83" i="20"/>
  <c r="I89" i="20"/>
  <c r="I96" i="20"/>
  <c r="I108" i="20"/>
  <c r="I128" i="20"/>
  <c r="I142" i="20"/>
  <c r="I150" i="20"/>
  <c r="I156" i="20"/>
  <c r="I172" i="20"/>
  <c r="I191" i="20"/>
  <c r="I194" i="20"/>
  <c r="I200" i="20"/>
  <c r="I213" i="20"/>
  <c r="I236" i="20"/>
  <c r="I242" i="20"/>
  <c r="I248" i="20"/>
  <c r="I255" i="20"/>
  <c r="I297" i="20"/>
  <c r="I305" i="20"/>
  <c r="I325" i="20"/>
  <c r="I332" i="20"/>
  <c r="I359" i="20"/>
  <c r="I376" i="20"/>
  <c r="I415" i="20"/>
  <c r="I418" i="20"/>
  <c r="I423" i="20"/>
  <c r="I435" i="20"/>
  <c r="I447" i="20"/>
  <c r="I450" i="20"/>
  <c r="I461" i="20"/>
  <c r="I466" i="20"/>
  <c r="I475" i="20"/>
  <c r="I478" i="20"/>
  <c r="I528" i="20"/>
  <c r="I531" i="20"/>
  <c r="I534" i="20"/>
  <c r="I537" i="20"/>
  <c r="I549" i="20"/>
  <c r="I554" i="20"/>
  <c r="I563" i="20"/>
  <c r="I570" i="20"/>
  <c r="I573" i="20"/>
  <c r="I590" i="20"/>
  <c r="I615" i="20"/>
  <c r="I630" i="20"/>
  <c r="I649" i="20"/>
  <c r="I655" i="20"/>
  <c r="I668" i="20"/>
  <c r="I671" i="20"/>
  <c r="I677" i="20"/>
  <c r="I683" i="20"/>
  <c r="I690" i="20"/>
  <c r="I713" i="20"/>
  <c r="I719" i="20"/>
  <c r="I725" i="20"/>
  <c r="I732" i="20"/>
  <c r="I746" i="20"/>
  <c r="I753" i="20"/>
  <c r="I757" i="20"/>
  <c r="I777" i="20"/>
  <c r="I787" i="20"/>
  <c r="I796" i="20"/>
  <c r="I811" i="20"/>
  <c r="I816" i="20"/>
  <c r="I825" i="20"/>
  <c r="I864" i="20"/>
  <c r="I880" i="20"/>
  <c r="I905" i="20"/>
  <c r="I908" i="20"/>
  <c r="I914" i="20"/>
  <c r="I917" i="20"/>
  <c r="I951" i="20"/>
  <c r="I952" i="20"/>
  <c r="I959" i="20"/>
  <c r="I964" i="20"/>
  <c r="I967" i="20"/>
  <c r="I968" i="20"/>
  <c r="I986" i="20"/>
  <c r="I1029" i="20"/>
  <c r="I1034" i="20"/>
  <c r="I1045" i="20"/>
  <c r="I1063" i="20"/>
  <c r="H18" i="20"/>
  <c r="H17" i="20" s="1"/>
  <c r="H16" i="20" s="1"/>
  <c r="H15" i="20" s="1"/>
  <c r="H14" i="20" s="1"/>
  <c r="H24" i="20"/>
  <c r="H23" i="20" s="1"/>
  <c r="H27" i="20"/>
  <c r="H29" i="20"/>
  <c r="H32" i="20"/>
  <c r="H31" i="20" s="1"/>
  <c r="H38" i="20"/>
  <c r="H37" i="20" s="1"/>
  <c r="H36" i="20" s="1"/>
  <c r="H35" i="20" s="1"/>
  <c r="H34" i="20" s="1"/>
  <c r="H45" i="20"/>
  <c r="H47" i="20"/>
  <c r="H49" i="20"/>
  <c r="H52" i="20"/>
  <c r="H54" i="20"/>
  <c r="H56" i="20"/>
  <c r="H59" i="20"/>
  <c r="H58" i="20" s="1"/>
  <c r="H62" i="20"/>
  <c r="H61" i="20" s="1"/>
  <c r="H65" i="20"/>
  <c r="H73" i="20"/>
  <c r="H72" i="20" s="1"/>
  <c r="H76" i="20"/>
  <c r="H75" i="20" s="1"/>
  <c r="H79" i="20"/>
  <c r="H78" i="20" s="1"/>
  <c r="H82" i="20"/>
  <c r="H81" i="20" s="1"/>
  <c r="H85" i="20"/>
  <c r="H84" i="20" s="1"/>
  <c r="H88" i="20"/>
  <c r="H87" i="20" s="1"/>
  <c r="H91" i="20"/>
  <c r="H90" i="20" s="1"/>
  <c r="H95" i="20"/>
  <c r="H94" i="20" s="1"/>
  <c r="H98" i="20"/>
  <c r="H97" i="20" s="1"/>
  <c r="H103" i="20"/>
  <c r="H102" i="20" s="1"/>
  <c r="H101" i="20" s="1"/>
  <c r="H107" i="20"/>
  <c r="H106" i="20" s="1"/>
  <c r="H114" i="20"/>
  <c r="H113" i="20" s="1"/>
  <c r="H118" i="20"/>
  <c r="H120" i="20"/>
  <c r="H127" i="20"/>
  <c r="H126" i="20" s="1"/>
  <c r="H125" i="20" s="1"/>
  <c r="H124" i="20" s="1"/>
  <c r="H123" i="20" s="1"/>
  <c r="H133" i="20"/>
  <c r="H132" i="20" s="1"/>
  <c r="H131" i="20" s="1"/>
  <c r="H139" i="20"/>
  <c r="H141" i="20"/>
  <c r="H149" i="20"/>
  <c r="H148" i="20" s="1"/>
  <c r="H147" i="20" s="1"/>
  <c r="H146" i="20" s="1"/>
  <c r="H145" i="20" s="1"/>
  <c r="H155" i="20"/>
  <c r="H158" i="20"/>
  <c r="H157" i="20" s="1"/>
  <c r="H161" i="20"/>
  <c r="H160" i="20" s="1"/>
  <c r="H164" i="20"/>
  <c r="H163" i="20" s="1"/>
  <c r="H167" i="20"/>
  <c r="H171" i="20"/>
  <c r="H170" i="20" s="1"/>
  <c r="H169" i="20" s="1"/>
  <c r="H177" i="20"/>
  <c r="H176" i="20" s="1"/>
  <c r="H175" i="20" s="1"/>
  <c r="H185" i="20"/>
  <c r="H184" i="20" s="1"/>
  <c r="H188" i="20"/>
  <c r="H190" i="20"/>
  <c r="H193" i="20"/>
  <c r="H192" i="20" s="1"/>
  <c r="H199" i="20"/>
  <c r="H198" i="20" s="1"/>
  <c r="H205" i="20"/>
  <c r="H204" i="20" s="1"/>
  <c r="H203" i="20" s="1"/>
  <c r="H202" i="20" s="1"/>
  <c r="H201" i="20" s="1"/>
  <c r="H212" i="20"/>
  <c r="H211" i="20" s="1"/>
  <c r="H219" i="20"/>
  <c r="H218" i="20" s="1"/>
  <c r="H217" i="20" s="1"/>
  <c r="H216" i="20" s="1"/>
  <c r="H215" i="20" s="1"/>
  <c r="H214" i="20" s="1"/>
  <c r="H227" i="20"/>
  <c r="H226" i="20" s="1"/>
  <c r="H230" i="20"/>
  <c r="H232" i="20"/>
  <c r="H235" i="20"/>
  <c r="H234" i="20" s="1"/>
  <c r="H241" i="20"/>
  <c r="H240" i="20" s="1"/>
  <c r="H239" i="20" s="1"/>
  <c r="H238" i="20" s="1"/>
  <c r="H237" i="20" s="1"/>
  <c r="H247" i="20"/>
  <c r="H246" i="20" s="1"/>
  <c r="H245" i="20" s="1"/>
  <c r="H244" i="20" s="1"/>
  <c r="H243" i="20" s="1"/>
  <c r="H254" i="20"/>
  <c r="H253" i="20" s="1"/>
  <c r="H252" i="20" s="1"/>
  <c r="H251" i="20" s="1"/>
  <c r="H250" i="20" s="1"/>
  <c r="H249" i="20" s="1"/>
  <c r="H261" i="20"/>
  <c r="H260" i="20" s="1"/>
  <c r="H269" i="20"/>
  <c r="H268" i="20" s="1"/>
  <c r="H267" i="20" s="1"/>
  <c r="H266" i="20" s="1"/>
  <c r="H265" i="20" s="1"/>
  <c r="H264" i="20" s="1"/>
  <c r="H276" i="20"/>
  <c r="H281" i="20"/>
  <c r="H280" i="20" s="1"/>
  <c r="H279" i="20" s="1"/>
  <c r="H278" i="20" s="1"/>
  <c r="H288" i="20"/>
  <c r="H287" i="20" s="1"/>
  <c r="H286" i="20" s="1"/>
  <c r="H291" i="20"/>
  <c r="H290" i="20" s="1"/>
  <c r="H296" i="20"/>
  <c r="H295" i="20" s="1"/>
  <c r="H304" i="20"/>
  <c r="H303" i="20" s="1"/>
  <c r="H307" i="20"/>
  <c r="H306" i="20" s="1"/>
  <c r="H314" i="20"/>
  <c r="H313" i="20" s="1"/>
  <c r="H317" i="20"/>
  <c r="H319" i="20"/>
  <c r="H324" i="20"/>
  <c r="H323" i="20" s="1"/>
  <c r="H322" i="20" s="1"/>
  <c r="H328" i="20"/>
  <c r="H327" i="20" s="1"/>
  <c r="H331" i="20"/>
  <c r="H330" i="20" s="1"/>
  <c r="H339" i="20"/>
  <c r="H342" i="20"/>
  <c r="H341" i="20" s="1"/>
  <c r="H345" i="20"/>
  <c r="H344" i="20" s="1"/>
  <c r="H348" i="20"/>
  <c r="H347" i="20" s="1"/>
  <c r="H353" i="20"/>
  <c r="H352" i="20" s="1"/>
  <c r="H358" i="20"/>
  <c r="H363" i="20"/>
  <c r="H365" i="20"/>
  <c r="H367" i="20"/>
  <c r="H370" i="20"/>
  <c r="H369" i="20" s="1"/>
  <c r="H375" i="20"/>
  <c r="H374" i="20" s="1"/>
  <c r="H384" i="20"/>
  <c r="H390" i="20"/>
  <c r="H389" i="20" s="1"/>
  <c r="H393" i="20"/>
  <c r="H392" i="20" s="1"/>
  <c r="H396" i="20"/>
  <c r="H395" i="20" s="1"/>
  <c r="H404" i="20"/>
  <c r="H403" i="20" s="1"/>
  <c r="H408" i="20"/>
  <c r="H407" i="20" s="1"/>
  <c r="H411" i="20"/>
  <c r="H410" i="20" s="1"/>
  <c r="H414" i="20"/>
  <c r="H413" i="20" s="1"/>
  <c r="H417" i="20"/>
  <c r="H416" i="20" s="1"/>
  <c r="H420" i="20"/>
  <c r="H422" i="20"/>
  <c r="H428" i="20"/>
  <c r="H427" i="20" s="1"/>
  <c r="H431" i="20"/>
  <c r="H430" i="20" s="1"/>
  <c r="H434" i="20"/>
  <c r="H433" i="20" s="1"/>
  <c r="H437" i="20"/>
  <c r="H436" i="20" s="1"/>
  <c r="H440" i="20"/>
  <c r="H443" i="20"/>
  <c r="H442" i="20" s="1"/>
  <c r="H446" i="20"/>
  <c r="H449" i="20"/>
  <c r="H448" i="20" s="1"/>
  <c r="H455" i="20"/>
  <c r="H458" i="20"/>
  <c r="H460" i="20"/>
  <c r="H465" i="20"/>
  <c r="H474" i="20"/>
  <c r="H473" i="20" s="1"/>
  <c r="H477" i="20"/>
  <c r="H476" i="20" s="1"/>
  <c r="H484" i="20"/>
  <c r="H483" i="20" s="1"/>
  <c r="H482" i="20" s="1"/>
  <c r="H481" i="20" s="1"/>
  <c r="H480" i="20" s="1"/>
  <c r="H490" i="20"/>
  <c r="H492" i="20"/>
  <c r="H494" i="20"/>
  <c r="H499" i="20"/>
  <c r="H498" i="20" s="1"/>
  <c r="H497" i="20" s="1"/>
  <c r="H505" i="20"/>
  <c r="H504" i="20" s="1"/>
  <c r="H508" i="20"/>
  <c r="H507" i="20" s="1"/>
  <c r="H511" i="20"/>
  <c r="H510" i="20" s="1"/>
  <c r="H514" i="20"/>
  <c r="H517" i="20"/>
  <c r="H516" i="20" s="1"/>
  <c r="H520" i="20"/>
  <c r="H519" i="20" s="1"/>
  <c r="H523" i="20"/>
  <c r="H522" i="20" s="1"/>
  <c r="H527" i="20"/>
  <c r="H526" i="20" s="1"/>
  <c r="H530" i="20"/>
  <c r="H533" i="20"/>
  <c r="H532" i="20" s="1"/>
  <c r="H536" i="20"/>
  <c r="H543" i="20"/>
  <c r="H542" i="20" s="1"/>
  <c r="H546" i="20"/>
  <c r="H548" i="20"/>
  <c r="H553" i="20"/>
  <c r="H552" i="20" s="1"/>
  <c r="H551" i="20" s="1"/>
  <c r="H559" i="20"/>
  <c r="H558" i="20" s="1"/>
  <c r="H562" i="20"/>
  <c r="H569" i="20"/>
  <c r="H568" i="20" s="1"/>
  <c r="H577" i="20"/>
  <c r="H576" i="20" s="1"/>
  <c r="H580" i="20"/>
  <c r="H579" i="20" s="1"/>
  <c r="H583" i="20"/>
  <c r="H582" i="20" s="1"/>
  <c r="H589" i="20"/>
  <c r="H588" i="20" s="1"/>
  <c r="H592" i="20"/>
  <c r="H591" i="20" s="1"/>
  <c r="H597" i="20"/>
  <c r="H596" i="20" s="1"/>
  <c r="H600" i="20"/>
  <c r="H603" i="20"/>
  <c r="H602" i="20" s="1"/>
  <c r="H606" i="20"/>
  <c r="H605" i="20" s="1"/>
  <c r="H611" i="20"/>
  <c r="H610" i="20" s="1"/>
  <c r="H614" i="20"/>
  <c r="H621" i="20"/>
  <c r="H620" i="20" s="1"/>
  <c r="H624" i="20"/>
  <c r="H626" i="20"/>
  <c r="H629" i="20"/>
  <c r="H628" i="20" s="1"/>
  <c r="H635" i="20"/>
  <c r="H634" i="20" s="1"/>
  <c r="H638" i="20"/>
  <c r="H637" i="20" s="1"/>
  <c r="H641" i="20"/>
  <c r="H643" i="20"/>
  <c r="H648" i="20"/>
  <c r="H647" i="20" s="1"/>
  <c r="H646" i="20" s="1"/>
  <c r="H654" i="20"/>
  <c r="H653" i="20" s="1"/>
  <c r="H652" i="20" s="1"/>
  <c r="H651" i="20" s="1"/>
  <c r="H650" i="20" s="1"/>
  <c r="H662" i="20"/>
  <c r="H661" i="20" s="1"/>
  <c r="H665" i="20"/>
  <c r="H667" i="20"/>
  <c r="H670" i="20"/>
  <c r="H669" i="20" s="1"/>
  <c r="H676" i="20"/>
  <c r="H675" i="20" s="1"/>
  <c r="H674" i="20" s="1"/>
  <c r="H673" i="20" s="1"/>
  <c r="H672" i="20" s="1"/>
  <c r="H682" i="20"/>
  <c r="H681" i="20" s="1"/>
  <c r="H680" i="20" s="1"/>
  <c r="H679" i="20" s="1"/>
  <c r="H678" i="20" s="1"/>
  <c r="H689" i="20"/>
  <c r="H688" i="20" s="1"/>
  <c r="H696" i="20"/>
  <c r="H704" i="20"/>
  <c r="H703" i="20" s="1"/>
  <c r="H707" i="20"/>
  <c r="H709" i="20"/>
  <c r="H712" i="20"/>
  <c r="H711" i="20" s="1"/>
  <c r="H718" i="20"/>
  <c r="H717" i="20" s="1"/>
  <c r="H716" i="20" s="1"/>
  <c r="H715" i="20" s="1"/>
  <c r="H714" i="20" s="1"/>
  <c r="H724" i="20"/>
  <c r="H723" i="20" s="1"/>
  <c r="H722" i="20" s="1"/>
  <c r="H721" i="20" s="1"/>
  <c r="H720" i="20" s="1"/>
  <c r="H731" i="20"/>
  <c r="H730" i="20" s="1"/>
  <c r="H729" i="20" s="1"/>
  <c r="H728" i="20" s="1"/>
  <c r="H738" i="20"/>
  <c r="H737" i="20" s="1"/>
  <c r="H736" i="20" s="1"/>
  <c r="H735" i="20" s="1"/>
  <c r="H734" i="20" s="1"/>
  <c r="H733" i="20" s="1"/>
  <c r="H745" i="20"/>
  <c r="H744" i="20" s="1"/>
  <c r="H743" i="20" s="1"/>
  <c r="H752" i="20"/>
  <c r="H754" i="20"/>
  <c r="H756" i="20"/>
  <c r="H762" i="20"/>
  <c r="H761" i="20" s="1"/>
  <c r="H769" i="20"/>
  <c r="H768" i="20" s="1"/>
  <c r="H773" i="20"/>
  <c r="H772" i="20" s="1"/>
  <c r="H776" i="20"/>
  <c r="H775" i="20" s="1"/>
  <c r="H779" i="20"/>
  <c r="H778" i="20" s="1"/>
  <c r="H783" i="20"/>
  <c r="H782" i="20" s="1"/>
  <c r="H786" i="20"/>
  <c r="H785" i="20" s="1"/>
  <c r="H789" i="20"/>
  <c r="H792" i="20"/>
  <c r="H795" i="20"/>
  <c r="H794" i="20" s="1"/>
  <c r="H798" i="20"/>
  <c r="H797" i="20" s="1"/>
  <c r="H804" i="20"/>
  <c r="H803" i="20" s="1"/>
  <c r="H807" i="20"/>
  <c r="H806" i="20" s="1"/>
  <c r="H810" i="20"/>
  <c r="H812" i="20"/>
  <c r="H815" i="20"/>
  <c r="H819" i="20"/>
  <c r="H818" i="20" s="1"/>
  <c r="H822" i="20"/>
  <c r="H824" i="20"/>
  <c r="H828" i="20"/>
  <c r="H827" i="20" s="1"/>
  <c r="H834" i="20"/>
  <c r="H837" i="20"/>
  <c r="H845" i="20"/>
  <c r="H844" i="20" s="1"/>
  <c r="H848" i="20"/>
  <c r="H850" i="20"/>
  <c r="H854" i="20"/>
  <c r="H856" i="20"/>
  <c r="H858" i="20"/>
  <c r="H863" i="20"/>
  <c r="H862" i="20" s="1"/>
  <c r="H861" i="20" s="1"/>
  <c r="H860" i="20" s="1"/>
  <c r="H871" i="20"/>
  <c r="H870" i="20" s="1"/>
  <c r="H874" i="20"/>
  <c r="H876" i="20"/>
  <c r="H879" i="20"/>
  <c r="H878" i="20" s="1"/>
  <c r="H885" i="20"/>
  <c r="H884" i="20" s="1"/>
  <c r="H883" i="20" s="1"/>
  <c r="H891" i="20"/>
  <c r="H890" i="20" s="1"/>
  <c r="H889" i="20" s="1"/>
  <c r="H888" i="20" s="1"/>
  <c r="H887" i="20" s="1"/>
  <c r="H899" i="20"/>
  <c r="H902" i="20"/>
  <c r="H904" i="20"/>
  <c r="H907" i="20"/>
  <c r="H906" i="20" s="1"/>
  <c r="H913" i="20"/>
  <c r="H916" i="20"/>
  <c r="H915" i="20" s="1"/>
  <c r="H923" i="20"/>
  <c r="H922" i="20" s="1"/>
  <c r="H931" i="20"/>
  <c r="H930" i="20" s="1"/>
  <c r="H950" i="20"/>
  <c r="H949" i="20" s="1"/>
  <c r="H958" i="20"/>
  <c r="H957" i="20" s="1"/>
  <c r="H962" i="20"/>
  <c r="H961" i="20" s="1"/>
  <c r="H966" i="20"/>
  <c r="H965" i="20" s="1"/>
  <c r="H971" i="20"/>
  <c r="H970" i="20" s="1"/>
  <c r="H969" i="20" s="1"/>
  <c r="H978" i="20"/>
  <c r="H977" i="20" s="1"/>
  <c r="H976" i="20" s="1"/>
  <c r="H975" i="20" s="1"/>
  <c r="H974" i="20" s="1"/>
  <c r="H984" i="20"/>
  <c r="H983" i="20" s="1"/>
  <c r="H982" i="20" s="1"/>
  <c r="H981" i="20" s="1"/>
  <c r="H980" i="20" s="1"/>
  <c r="H1001" i="20"/>
  <c r="H1003" i="20"/>
  <c r="H1005" i="20"/>
  <c r="H1008" i="20"/>
  <c r="H1010" i="20"/>
  <c r="H1013" i="20"/>
  <c r="H1015" i="20"/>
  <c r="H1017" i="20"/>
  <c r="H1023" i="20"/>
  <c r="H1022" i="20" s="1"/>
  <c r="H1026" i="20"/>
  <c r="H1028" i="20"/>
  <c r="H1033" i="20"/>
  <c r="H1032" i="20" s="1"/>
  <c r="H1031" i="20" s="1"/>
  <c r="H1030" i="20" s="1"/>
  <c r="H1040" i="20"/>
  <c r="H1039" i="20" s="1"/>
  <c r="H1044" i="20"/>
  <c r="H1043" i="20" s="1"/>
  <c r="H1050" i="20"/>
  <c r="H1059" i="20"/>
  <c r="H1058" i="20" s="1"/>
  <c r="H1057" i="20" s="1"/>
  <c r="H1056" i="20" s="1"/>
  <c r="H1062" i="20"/>
  <c r="H1061" i="20" s="1"/>
  <c r="H1068" i="20"/>
  <c r="H1067" i="20" s="1"/>
  <c r="H1071" i="20"/>
  <c r="H1073" i="20"/>
  <c r="H1079" i="20"/>
  <c r="H1078" i="20" s="1"/>
  <c r="H1082" i="20"/>
  <c r="H1081" i="20" s="1"/>
  <c r="H1090" i="20"/>
  <c r="H1089" i="20" s="1"/>
  <c r="H1093" i="20"/>
  <c r="H1095" i="20"/>
  <c r="H1100" i="20"/>
  <c r="H1099" i="20" s="1"/>
  <c r="H1098" i="20" s="1"/>
  <c r="J14" i="36" l="1"/>
  <c r="H138" i="20"/>
  <c r="H137" i="20" s="1"/>
  <c r="H136" i="20" s="1"/>
  <c r="H117" i="20"/>
  <c r="H316" i="20"/>
  <c r="H312" i="20" s="1"/>
  <c r="H93" i="20"/>
  <c r="H1097" i="20"/>
  <c r="H454" i="20"/>
  <c r="H383" i="20"/>
  <c r="H382" i="20" s="1"/>
  <c r="H381" i="20" s="1"/>
  <c r="H380" i="20" s="1"/>
  <c r="H571" i="20"/>
  <c r="H567" i="20" s="1"/>
  <c r="H566" i="20" s="1"/>
  <c r="H464" i="20"/>
  <c r="H402" i="20"/>
  <c r="H294" i="20"/>
  <c r="H293" i="20" s="1"/>
  <c r="H826" i="20"/>
  <c r="H760" i="20"/>
  <c r="H759" i="20" s="1"/>
  <c r="H758" i="20" s="1"/>
  <c r="H727" i="20"/>
  <c r="H726" i="20" s="1"/>
  <c r="H439" i="20"/>
  <c r="H1055" i="20"/>
  <c r="H1054" i="20" s="1"/>
  <c r="H1049" i="20"/>
  <c r="H1048" i="20" s="1"/>
  <c r="H1047" i="20" s="1"/>
  <c r="H1046" i="20" s="1"/>
  <c r="H882" i="20"/>
  <c r="H881" i="20" s="1"/>
  <c r="H645" i="20"/>
  <c r="H561" i="20"/>
  <c r="H557" i="20" s="1"/>
  <c r="H529" i="20"/>
  <c r="H496" i="20"/>
  <c r="H373" i="20"/>
  <c r="H259" i="20"/>
  <c r="H258" i="20" s="1"/>
  <c r="H257" i="20" s="1"/>
  <c r="H256" i="20" s="1"/>
  <c r="H166" i="20"/>
  <c r="H154" i="20"/>
  <c r="H153" i="20" s="1"/>
  <c r="H912" i="20"/>
  <c r="H911" i="20" s="1"/>
  <c r="H836" i="20"/>
  <c r="H809" i="20"/>
  <c r="H695" i="20"/>
  <c r="H694" i="20" s="1"/>
  <c r="H693" i="20" s="1"/>
  <c r="H692" i="20" s="1"/>
  <c r="H613" i="20"/>
  <c r="H609" i="20" s="1"/>
  <c r="H599" i="20"/>
  <c r="H595" i="20" s="1"/>
  <c r="H513" i="20"/>
  <c r="H503" i="20" s="1"/>
  <c r="H357" i="20"/>
  <c r="H321" i="20"/>
  <c r="H275" i="20"/>
  <c r="H274" i="20" s="1"/>
  <c r="H273" i="20" s="1"/>
  <c r="H229" i="20"/>
  <c r="H225" i="20" s="1"/>
  <c r="H197" i="20"/>
  <c r="H196" i="20" s="1"/>
  <c r="H195" i="20" s="1"/>
  <c r="H921" i="20"/>
  <c r="H920" i="20" s="1"/>
  <c r="H919" i="20" s="1"/>
  <c r="H918" i="20" s="1"/>
  <c r="H898" i="20"/>
  <c r="H833" i="20"/>
  <c r="H821" i="20"/>
  <c r="H817" i="20" s="1"/>
  <c r="H788" i="20"/>
  <c r="H767" i="20"/>
  <c r="H687" i="20"/>
  <c r="H686" i="20" s="1"/>
  <c r="H685" i="20" s="1"/>
  <c r="H684" i="20" s="1"/>
  <c r="H550" i="20"/>
  <c r="H535" i="20"/>
  <c r="H472" i="20"/>
  <c r="H471" i="20" s="1"/>
  <c r="H406" i="20"/>
  <c r="H302" i="20"/>
  <c r="H301" i="20" s="1"/>
  <c r="H300" i="20" s="1"/>
  <c r="H299" i="20" s="1"/>
  <c r="H210" i="20"/>
  <c r="H209" i="20" s="1"/>
  <c r="H174" i="20"/>
  <c r="H173" i="20" s="1"/>
  <c r="H105" i="20"/>
  <c r="H100" i="20" s="1"/>
  <c r="H445" i="20"/>
  <c r="H457" i="20"/>
  <c r="H545" i="20"/>
  <c r="H541" i="20" s="1"/>
  <c r="H575" i="20"/>
  <c r="H574" i="20" s="1"/>
  <c r="H742" i="20"/>
  <c r="H791" i="20"/>
  <c r="H814" i="20"/>
  <c r="H853" i="20"/>
  <c r="H901" i="20"/>
  <c r="H1038" i="20"/>
  <c r="H187" i="20"/>
  <c r="H183" i="20" s="1"/>
  <c r="H51" i="20"/>
  <c r="H26" i="20"/>
  <c r="H873" i="20"/>
  <c r="H489" i="20"/>
  <c r="H991" i="20"/>
  <c r="H954" i="20"/>
  <c r="H946" i="20"/>
  <c r="H935" i="20"/>
  <c r="H751" i="20"/>
  <c r="H640" i="20"/>
  <c r="H587" i="20"/>
  <c r="H664" i="20"/>
  <c r="H623" i="20"/>
  <c r="H619" i="20" s="1"/>
  <c r="H706" i="20"/>
  <c r="H1070" i="20"/>
  <c r="H1025" i="20"/>
  <c r="H995" i="20"/>
  <c r="H942" i="20"/>
  <c r="H419" i="20"/>
  <c r="H337" i="20"/>
  <c r="H1077" i="20"/>
  <c r="H1000" i="20"/>
  <c r="H1092" i="20"/>
  <c r="H1007" i="20"/>
  <c r="H1012" i="20"/>
  <c r="H771" i="20"/>
  <c r="H362" i="20"/>
  <c r="H847" i="20"/>
  <c r="H388" i="20"/>
  <c r="H326" i="20"/>
  <c r="H71" i="20"/>
  <c r="H44" i="20"/>
  <c r="H285" i="20"/>
  <c r="H67" i="20"/>
  <c r="H565" i="20" l="1"/>
  <c r="H401" i="20"/>
  <c r="H400" i="20" s="1"/>
  <c r="H525" i="20"/>
  <c r="H502" i="20" s="1"/>
  <c r="H453" i="20"/>
  <c r="H452" i="20" s="1"/>
  <c r="H897" i="20"/>
  <c r="H896" i="20" s="1"/>
  <c r="H372" i="20"/>
  <c r="H463" i="20"/>
  <c r="H379" i="20"/>
  <c r="H832" i="20"/>
  <c r="H208" i="20"/>
  <c r="H802" i="20"/>
  <c r="H801" i="20" s="1"/>
  <c r="H781" i="20"/>
  <c r="H766" i="20" s="1"/>
  <c r="H765" i="20" s="1"/>
  <c r="H633" i="20"/>
  <c r="H632" i="20" s="1"/>
  <c r="H631" i="20" s="1"/>
  <c r="H22" i="20"/>
  <c r="H691" i="20"/>
  <c r="H224" i="20"/>
  <c r="H272" i="20"/>
  <c r="H284" i="20"/>
  <c r="H311" i="20"/>
  <c r="H336" i="20"/>
  <c r="H361" i="20"/>
  <c r="H387" i="20"/>
  <c r="H470" i="20"/>
  <c r="H488" i="20"/>
  <c r="H540" i="20"/>
  <c r="H556" i="20"/>
  <c r="H586" i="20"/>
  <c r="H594" i="20"/>
  <c r="H608" i="20"/>
  <c r="H618" i="20"/>
  <c r="H660" i="20"/>
  <c r="H659" i="20" s="1"/>
  <c r="H702" i="20"/>
  <c r="H701" i="20" s="1"/>
  <c r="H741" i="20"/>
  <c r="H750" i="20"/>
  <c r="H843" i="20"/>
  <c r="H852" i="20"/>
  <c r="H869" i="20"/>
  <c r="H868" i="20" s="1"/>
  <c r="H910" i="20"/>
  <c r="H934" i="20"/>
  <c r="H941" i="20"/>
  <c r="H945" i="20"/>
  <c r="H953" i="20"/>
  <c r="H990" i="20"/>
  <c r="H994" i="20"/>
  <c r="H999" i="20"/>
  <c r="H998" i="20" s="1"/>
  <c r="H1021" i="20"/>
  <c r="H1037" i="20"/>
  <c r="H1066" i="20"/>
  <c r="H1076" i="20"/>
  <c r="H1088" i="20"/>
  <c r="H1087" i="20" s="1"/>
  <c r="H182" i="20"/>
  <c r="H152" i="20"/>
  <c r="H135" i="20"/>
  <c r="H116" i="20"/>
  <c r="H112" i="20"/>
  <c r="H111" i="20" s="1"/>
  <c r="H64" i="20"/>
  <c r="H43" i="20"/>
  <c r="H21" i="20"/>
  <c r="H70" i="20"/>
  <c r="H207" i="20" l="1"/>
  <c r="H426" i="20"/>
  <c r="H831" i="20"/>
  <c r="H462" i="20"/>
  <c r="H989" i="20"/>
  <c r="H42" i="20"/>
  <c r="H223" i="20"/>
  <c r="H283" i="20"/>
  <c r="H310" i="20"/>
  <c r="H335" i="20"/>
  <c r="H360" i="20"/>
  <c r="H386" i="20"/>
  <c r="H399" i="20"/>
  <c r="H451" i="20"/>
  <c r="H469" i="20"/>
  <c r="H487" i="20"/>
  <c r="H539" i="20"/>
  <c r="H555" i="20"/>
  <c r="H617" i="20"/>
  <c r="H658" i="20"/>
  <c r="H700" i="20"/>
  <c r="H749" i="20"/>
  <c r="H842" i="20"/>
  <c r="H841" i="20" s="1"/>
  <c r="H867" i="20"/>
  <c r="H895" i="20"/>
  <c r="H909" i="20"/>
  <c r="H929" i="20"/>
  <c r="H940" i="20"/>
  <c r="H1020" i="20"/>
  <c r="H1036" i="20"/>
  <c r="H1065" i="20"/>
  <c r="H1075" i="20"/>
  <c r="H1086" i="20"/>
  <c r="H181" i="20"/>
  <c r="H151" i="20"/>
  <c r="H130" i="20"/>
  <c r="H129" i="20" s="1"/>
  <c r="H110" i="20"/>
  <c r="H41" i="20"/>
  <c r="H20" i="20"/>
  <c r="H800" i="20" l="1"/>
  <c r="H830" i="20"/>
  <c r="H222" i="20"/>
  <c r="H221" i="20" s="1"/>
  <c r="H271" i="20"/>
  <c r="H334" i="20"/>
  <c r="H378" i="20"/>
  <c r="H425" i="20"/>
  <c r="H468" i="20"/>
  <c r="H486" i="20"/>
  <c r="H538" i="20"/>
  <c r="H616" i="20"/>
  <c r="H657" i="20"/>
  <c r="H656" i="20" s="1"/>
  <c r="H699" i="20"/>
  <c r="H698" i="20" s="1"/>
  <c r="H748" i="20"/>
  <c r="H840" i="20"/>
  <c r="H866" i="20"/>
  <c r="H894" i="20"/>
  <c r="H928" i="20"/>
  <c r="H939" i="20"/>
  <c r="H1019" i="20"/>
  <c r="H1035" i="20"/>
  <c r="H1064" i="20"/>
  <c r="H1053" i="20" s="1"/>
  <c r="H1085" i="20"/>
  <c r="H180" i="20"/>
  <c r="H179" i="20" s="1"/>
  <c r="H144" i="20"/>
  <c r="H109" i="20"/>
  <c r="H40" i="20"/>
  <c r="H263" i="20" l="1"/>
  <c r="H333" i="20"/>
  <c r="H424" i="20"/>
  <c r="H467" i="20"/>
  <c r="H501" i="20"/>
  <c r="H585" i="20"/>
  <c r="H564" i="20" s="1"/>
  <c r="H747" i="20"/>
  <c r="H839" i="20"/>
  <c r="H865" i="20"/>
  <c r="H893" i="20"/>
  <c r="H927" i="20"/>
  <c r="H938" i="20"/>
  <c r="H988" i="20"/>
  <c r="H1052" i="20"/>
  <c r="H1084" i="20"/>
  <c r="H122" i="20"/>
  <c r="H13" i="20"/>
  <c r="H309" i="20" l="1"/>
  <c r="H398" i="20"/>
  <c r="H479" i="20"/>
  <c r="H764" i="20"/>
  <c r="H987" i="20"/>
  <c r="H12" i="20"/>
  <c r="H298" i="20" l="1"/>
  <c r="H377" i="20"/>
  <c r="H740" i="20"/>
  <c r="H926" i="20"/>
  <c r="H925" i="20" l="1"/>
  <c r="H11" i="20" l="1"/>
  <c r="H18" i="21" l="1"/>
  <c r="F20" i="21"/>
  <c r="H20" i="21" s="1"/>
  <c r="F29" i="21"/>
  <c r="H29" i="21" s="1"/>
  <c r="H30" i="21"/>
  <c r="F38" i="21"/>
  <c r="H47" i="21"/>
  <c r="H49" i="21"/>
  <c r="F51" i="21"/>
  <c r="H51" i="21" s="1"/>
  <c r="F57" i="21"/>
  <c r="H64" i="21"/>
  <c r="H74" i="21"/>
  <c r="F79" i="21"/>
  <c r="F81" i="21"/>
  <c r="F88" i="21"/>
  <c r="F96" i="21"/>
  <c r="F102" i="21"/>
  <c r="F108" i="21"/>
  <c r="F112" i="21"/>
  <c r="H112" i="21" s="1"/>
  <c r="F115" i="21"/>
  <c r="H115" i="21" s="1"/>
  <c r="F123" i="21"/>
  <c r="H132" i="21"/>
  <c r="F135" i="21"/>
  <c r="F150" i="21"/>
  <c r="H150" i="21" s="1"/>
  <c r="F161" i="21"/>
  <c r="H169" i="21"/>
  <c r="H170" i="21"/>
  <c r="H179" i="21"/>
  <c r="H182" i="21"/>
  <c r="F204" i="21"/>
  <c r="F210" i="21"/>
  <c r="H210" i="21" s="1"/>
  <c r="F214" i="21"/>
  <c r="H214" i="21" s="1"/>
  <c r="F218" i="21"/>
  <c r="F221" i="21"/>
  <c r="H221" i="21" s="1"/>
  <c r="H227" i="21"/>
  <c r="H229" i="21"/>
  <c r="H231" i="21"/>
  <c r="H237" i="21"/>
  <c r="F242" i="21"/>
  <c r="F246" i="21"/>
  <c r="F250" i="21"/>
  <c r="F253" i="21"/>
  <c r="F256" i="21"/>
  <c r="H256" i="21" s="1"/>
  <c r="F261" i="21"/>
  <c r="H268" i="21"/>
  <c r="H273" i="21"/>
  <c r="H276" i="21"/>
  <c r="H279" i="21"/>
  <c r="F288" i="21"/>
  <c r="F296" i="21"/>
  <c r="F298" i="21"/>
  <c r="H301" i="21"/>
  <c r="F306" i="21"/>
  <c r="F310" i="21"/>
  <c r="F317" i="21"/>
  <c r="F324" i="21"/>
  <c r="H324" i="21" s="1"/>
  <c r="F327" i="21"/>
  <c r="F332" i="21"/>
  <c r="H332" i="21" s="1"/>
  <c r="F335" i="21"/>
  <c r="H338" i="21"/>
  <c r="F339" i="21"/>
  <c r="H339" i="21" s="1"/>
  <c r="F353" i="21"/>
  <c r="F355" i="21"/>
  <c r="F359" i="21"/>
  <c r="F365" i="21"/>
  <c r="F374" i="21"/>
  <c r="H374" i="21" s="1"/>
  <c r="F378" i="21"/>
  <c r="F381" i="21"/>
  <c r="H385" i="21"/>
  <c r="H391" i="21"/>
  <c r="F396" i="21"/>
  <c r="F401" i="21"/>
  <c r="H409" i="21"/>
  <c r="F410" i="21"/>
  <c r="H410" i="21" s="1"/>
  <c r="H425" i="21"/>
  <c r="H433" i="21"/>
  <c r="F436" i="21"/>
  <c r="H436" i="21" s="1"/>
  <c r="H439" i="21"/>
  <c r="H445" i="21"/>
  <c r="H451" i="21"/>
  <c r="H459" i="21"/>
  <c r="F465" i="21"/>
  <c r="F469" i="21"/>
  <c r="F472" i="21"/>
  <c r="F475" i="21"/>
  <c r="F478" i="21"/>
  <c r="F491" i="21"/>
  <c r="F494" i="21"/>
  <c r="F495" i="21"/>
  <c r="H495" i="21" s="1"/>
  <c r="F503" i="21"/>
  <c r="F506" i="21"/>
  <c r="F508" i="21"/>
  <c r="F512" i="21"/>
  <c r="F514" i="21"/>
  <c r="F516" i="21"/>
  <c r="F522" i="21"/>
  <c r="F529" i="21"/>
  <c r="F537" i="21"/>
  <c r="H537" i="21" s="1"/>
  <c r="F538" i="21"/>
  <c r="H538" i="21" s="1"/>
  <c r="F541" i="21"/>
  <c r="H541" i="21" s="1"/>
  <c r="F542" i="21"/>
  <c r="H542" i="21" s="1"/>
  <c r="H548" i="21"/>
  <c r="F549" i="21"/>
  <c r="H549" i="21" s="1"/>
  <c r="F552" i="21"/>
  <c r="H552" i="21" s="1"/>
  <c r="F553" i="21"/>
  <c r="H553" i="21" s="1"/>
  <c r="F555" i="21"/>
  <c r="H560" i="21"/>
  <c r="H561" i="21"/>
  <c r="F565" i="21"/>
  <c r="F568" i="21"/>
  <c r="F571" i="21"/>
  <c r="F577" i="21"/>
  <c r="H577" i="21" s="1"/>
  <c r="F578" i="21"/>
  <c r="H578" i="21" s="1"/>
  <c r="H584" i="21"/>
  <c r="F590" i="21"/>
  <c r="F596" i="21"/>
  <c r="F599" i="21"/>
  <c r="F602" i="21"/>
  <c r="F607" i="21"/>
  <c r="F612" i="21"/>
  <c r="H619" i="21"/>
  <c r="H620" i="21"/>
  <c r="H623" i="21"/>
  <c r="H624" i="21"/>
  <c r="F633" i="21"/>
  <c r="F655" i="21"/>
  <c r="H655" i="21" s="1"/>
  <c r="H660" i="21"/>
  <c r="H666" i="21"/>
  <c r="H668" i="21"/>
  <c r="F672" i="21"/>
  <c r="H672" i="21" s="1"/>
  <c r="F675" i="21"/>
  <c r="F693" i="21"/>
  <c r="F696" i="21"/>
  <c r="F700" i="21"/>
  <c r="F701" i="21"/>
  <c r="H701" i="21" s="1"/>
  <c r="F709" i="21"/>
  <c r="H715" i="21"/>
  <c r="F720" i="21"/>
  <c r="F724" i="21"/>
  <c r="F727" i="21"/>
  <c r="F730" i="21"/>
  <c r="F732" i="21"/>
  <c r="F735" i="21"/>
  <c r="F745" i="21"/>
  <c r="F746" i="21"/>
  <c r="H746" i="21" s="1"/>
  <c r="F751" i="21"/>
  <c r="H751" i="21" s="1"/>
  <c r="F758" i="21"/>
  <c r="F763" i="21"/>
  <c r="H769" i="21"/>
  <c r="H770" i="21"/>
  <c r="F772" i="21"/>
  <c r="F777" i="21"/>
  <c r="H777" i="21" s="1"/>
  <c r="F784" i="21"/>
  <c r="F787" i="21"/>
  <c r="F790" i="21"/>
  <c r="F796" i="21"/>
  <c r="F803" i="21"/>
  <c r="F808" i="21"/>
  <c r="F812" i="21"/>
  <c r="F820" i="21"/>
  <c r="H820" i="21" s="1"/>
  <c r="F823" i="21"/>
  <c r="F827" i="21"/>
  <c r="F834" i="21"/>
  <c r="F840" i="21"/>
  <c r="H720" i="21" l="1"/>
  <c r="F719" i="21"/>
  <c r="F729" i="21"/>
  <c r="H729" i="21" s="1"/>
  <c r="H730" i="21"/>
  <c r="F692" i="21"/>
  <c r="H692" i="21" s="1"/>
  <c r="H693" i="21"/>
  <c r="F662" i="21"/>
  <c r="H662" i="21" s="1"/>
  <c r="H663" i="21"/>
  <c r="F601" i="21"/>
  <c r="H602" i="21"/>
  <c r="F567" i="21"/>
  <c r="H568" i="21"/>
  <c r="F521" i="21"/>
  <c r="H522" i="21"/>
  <c r="F477" i="21"/>
  <c r="H477" i="21" s="1"/>
  <c r="H478" i="21"/>
  <c r="F364" i="21"/>
  <c r="H364" i="21" s="1"/>
  <c r="H365" i="21"/>
  <c r="F249" i="21"/>
  <c r="H249" i="21" s="1"/>
  <c r="H250" i="21"/>
  <c r="F155" i="21"/>
  <c r="H155" i="21" s="1"/>
  <c r="H156" i="21"/>
  <c r="F146" i="21"/>
  <c r="H146" i="21" s="1"/>
  <c r="H147" i="21"/>
  <c r="F126" i="21"/>
  <c r="H126" i="21" s="1"/>
  <c r="H127" i="21"/>
  <c r="F101" i="21"/>
  <c r="H101" i="21" s="1"/>
  <c r="H102" i="21"/>
  <c r="F833" i="21"/>
  <c r="H833" i="21" s="1"/>
  <c r="H834" i="21"/>
  <c r="F795" i="21"/>
  <c r="H795" i="21" s="1"/>
  <c r="H796" i="21"/>
  <c r="F780" i="21"/>
  <c r="H780" i="21" s="1"/>
  <c r="H781" i="21"/>
  <c r="F741" i="21"/>
  <c r="H741" i="21" s="1"/>
  <c r="H742" i="21"/>
  <c r="F726" i="21"/>
  <c r="H726" i="21" s="1"/>
  <c r="H727" i="21"/>
  <c r="F717" i="21"/>
  <c r="H717" i="21" s="1"/>
  <c r="H718" i="21"/>
  <c r="F690" i="21"/>
  <c r="H691" i="21"/>
  <c r="F644" i="21"/>
  <c r="H644" i="21" s="1"/>
  <c r="H645" i="21"/>
  <c r="F635" i="21"/>
  <c r="H635" i="21" s="1"/>
  <c r="H636" i="21"/>
  <c r="F611" i="21"/>
  <c r="H612" i="21"/>
  <c r="F598" i="21"/>
  <c r="H598" i="21" s="1"/>
  <c r="H599" i="21"/>
  <c r="F563" i="21"/>
  <c r="H563" i="21" s="1"/>
  <c r="H565" i="21"/>
  <c r="F528" i="21"/>
  <c r="H528" i="21" s="1"/>
  <c r="H529" i="21"/>
  <c r="F507" i="21"/>
  <c r="H507" i="21" s="1"/>
  <c r="H508" i="21"/>
  <c r="F493" i="21"/>
  <c r="H493" i="21" s="1"/>
  <c r="H494" i="21"/>
  <c r="F474" i="21"/>
  <c r="H474" i="21" s="1"/>
  <c r="H475" i="21"/>
  <c r="F462" i="21"/>
  <c r="H462" i="21" s="1"/>
  <c r="H463" i="21"/>
  <c r="F447" i="21"/>
  <c r="H447" i="21" s="1"/>
  <c r="H448" i="21"/>
  <c r="F427" i="21"/>
  <c r="H427" i="21" s="1"/>
  <c r="H428" i="21"/>
  <c r="F418" i="21"/>
  <c r="H419" i="21"/>
  <c r="H396" i="21"/>
  <c r="F362" i="21"/>
  <c r="H362" i="21" s="1"/>
  <c r="H363" i="21"/>
  <c r="F334" i="21"/>
  <c r="H334" i="21" s="1"/>
  <c r="H335" i="21"/>
  <c r="F320" i="21"/>
  <c r="H320" i="21" s="1"/>
  <c r="H321" i="21"/>
  <c r="F300" i="21"/>
  <c r="F287" i="21"/>
  <c r="H287" i="21" s="1"/>
  <c r="H288" i="21"/>
  <c r="F275" i="21"/>
  <c r="H275" i="21" s="1"/>
  <c r="F260" i="21"/>
  <c r="H261" i="21"/>
  <c r="F245" i="21"/>
  <c r="H245" i="21" s="1"/>
  <c r="H246" i="21"/>
  <c r="F217" i="21"/>
  <c r="H217" i="21" s="1"/>
  <c r="H218" i="21"/>
  <c r="F203" i="21"/>
  <c r="H204" i="21"/>
  <c r="F192" i="21"/>
  <c r="H193" i="21"/>
  <c r="F163" i="21"/>
  <c r="H163" i="21" s="1"/>
  <c r="H164" i="21"/>
  <c r="F153" i="21"/>
  <c r="H153" i="21" s="1"/>
  <c r="H154" i="21"/>
  <c r="F140" i="21"/>
  <c r="H140" i="21" s="1"/>
  <c r="H141" i="21"/>
  <c r="F122" i="21"/>
  <c r="H122" i="21" s="1"/>
  <c r="H123" i="21"/>
  <c r="F99" i="21"/>
  <c r="H99" i="21" s="1"/>
  <c r="H100" i="21"/>
  <c r="F80" i="21"/>
  <c r="H80" i="21" s="1"/>
  <c r="H81" i="21"/>
  <c r="F68" i="21"/>
  <c r="H68" i="21" s="1"/>
  <c r="H69" i="21"/>
  <c r="F37" i="21"/>
  <c r="H38" i="21"/>
  <c r="F26" i="21"/>
  <c r="H26" i="21" s="1"/>
  <c r="H27" i="21"/>
  <c r="F822" i="21"/>
  <c r="H823" i="21"/>
  <c r="F637" i="21"/>
  <c r="H637" i="21" s="1"/>
  <c r="H638" i="21"/>
  <c r="F554" i="21"/>
  <c r="H554" i="21" s="1"/>
  <c r="H555" i="21"/>
  <c r="F511" i="21"/>
  <c r="H511" i="21" s="1"/>
  <c r="H512" i="21"/>
  <c r="F352" i="21"/>
  <c r="H353" i="21"/>
  <c r="F56" i="21"/>
  <c r="H57" i="21"/>
  <c r="F826" i="21"/>
  <c r="H826" i="21" s="1"/>
  <c r="H827" i="21"/>
  <c r="F762" i="21"/>
  <c r="H762" i="21" s="1"/>
  <c r="H763" i="21"/>
  <c r="F699" i="21"/>
  <c r="H699" i="21" s="1"/>
  <c r="H700" i="21"/>
  <c r="F687" i="21"/>
  <c r="H687" i="21" s="1"/>
  <c r="H688" i="21"/>
  <c r="F642" i="21"/>
  <c r="H642" i="21" s="1"/>
  <c r="H643" i="21"/>
  <c r="F632" i="21"/>
  <c r="H632" i="21" s="1"/>
  <c r="H633" i="21"/>
  <c r="F595" i="21"/>
  <c r="H596" i="21"/>
  <c r="F526" i="21"/>
  <c r="H526" i="21" s="1"/>
  <c r="H527" i="21"/>
  <c r="F515" i="21"/>
  <c r="H515" i="21" s="1"/>
  <c r="H516" i="21"/>
  <c r="F505" i="21"/>
  <c r="H505" i="21" s="1"/>
  <c r="H506" i="21"/>
  <c r="F490" i="21"/>
  <c r="H490" i="21" s="1"/>
  <c r="H491" i="21"/>
  <c r="F471" i="21"/>
  <c r="H471" i="21" s="1"/>
  <c r="H472" i="21"/>
  <c r="F414" i="21"/>
  <c r="H415" i="21"/>
  <c r="F405" i="21"/>
  <c r="H405" i="21" s="1"/>
  <c r="H406" i="21"/>
  <c r="F393" i="21"/>
  <c r="H393" i="21" s="1"/>
  <c r="H394" i="21"/>
  <c r="F371" i="21"/>
  <c r="H372" i="21"/>
  <c r="F358" i="21"/>
  <c r="H358" i="21" s="1"/>
  <c r="H359" i="21"/>
  <c r="F348" i="21"/>
  <c r="H349" i="21"/>
  <c r="F316" i="21"/>
  <c r="H316" i="21" s="1"/>
  <c r="H317" i="21"/>
  <c r="F309" i="21"/>
  <c r="H310" i="21"/>
  <c r="F297" i="21"/>
  <c r="H297" i="21" s="1"/>
  <c r="H298" i="21"/>
  <c r="F283" i="21"/>
  <c r="H284" i="21"/>
  <c r="F241" i="21"/>
  <c r="H241" i="21" s="1"/>
  <c r="H242" i="21"/>
  <c r="H200" i="21"/>
  <c r="H201" i="21"/>
  <c r="F188" i="21"/>
  <c r="H188" i="21" s="1"/>
  <c r="H189" i="21"/>
  <c r="F160" i="21"/>
  <c r="H161" i="21"/>
  <c r="F134" i="21"/>
  <c r="H134" i="21" s="1"/>
  <c r="H135" i="21"/>
  <c r="F118" i="21"/>
  <c r="H118" i="21" s="1"/>
  <c r="H119" i="21"/>
  <c r="F107" i="21"/>
  <c r="H107" i="21" s="1"/>
  <c r="H108" i="21"/>
  <c r="F95" i="21"/>
  <c r="H95" i="21" s="1"/>
  <c r="H96" i="21"/>
  <c r="F78" i="21"/>
  <c r="H78" i="21" s="1"/>
  <c r="H79" i="21"/>
  <c r="F66" i="21"/>
  <c r="H66" i="21" s="1"/>
  <c r="H67" i="21"/>
  <c r="F31" i="21"/>
  <c r="H31" i="21" s="1"/>
  <c r="H32" i="21"/>
  <c r="F839" i="21"/>
  <c r="H839" i="21" s="1"/>
  <c r="H840" i="21"/>
  <c r="F802" i="21"/>
  <c r="H802" i="21" s="1"/>
  <c r="H803" i="21"/>
  <c r="F783" i="21"/>
  <c r="H783" i="21" s="1"/>
  <c r="H784" i="21"/>
  <c r="F744" i="21"/>
  <c r="H744" i="21" s="1"/>
  <c r="H745" i="21"/>
  <c r="F706" i="21"/>
  <c r="H706" i="21" s="1"/>
  <c r="H707" i="21"/>
  <c r="F674" i="21"/>
  <c r="H674" i="21" s="1"/>
  <c r="H675" i="21"/>
  <c r="F650" i="21"/>
  <c r="H650" i="21" s="1"/>
  <c r="H651" i="21"/>
  <c r="F628" i="21"/>
  <c r="H628" i="21" s="1"/>
  <c r="H629" i="21"/>
  <c r="F464" i="21"/>
  <c r="H464" i="21" s="1"/>
  <c r="H465" i="21"/>
  <c r="F398" i="21"/>
  <c r="H398" i="21" s="1"/>
  <c r="H399" i="21"/>
  <c r="F377" i="21"/>
  <c r="H378" i="21"/>
  <c r="F293" i="21"/>
  <c r="H293" i="21" s="1"/>
  <c r="H294" i="21"/>
  <c r="F194" i="21"/>
  <c r="H194" i="21" s="1"/>
  <c r="H195" i="21"/>
  <c r="F166" i="21"/>
  <c r="H166" i="21" s="1"/>
  <c r="H167" i="21"/>
  <c r="F87" i="21"/>
  <c r="H87" i="21" s="1"/>
  <c r="H88" i="21"/>
  <c r="F43" i="21"/>
  <c r="H43" i="21" s="1"/>
  <c r="H44" i="21"/>
  <c r="F811" i="21"/>
  <c r="H811" i="21" s="1"/>
  <c r="H812" i="21"/>
  <c r="F789" i="21"/>
  <c r="H789" i="21" s="1"/>
  <c r="H790" i="21"/>
  <c r="F734" i="21"/>
  <c r="H734" i="21" s="1"/>
  <c r="H735" i="21"/>
  <c r="F723" i="21"/>
  <c r="H723" i="21" s="1"/>
  <c r="H724" i="21"/>
  <c r="F807" i="21"/>
  <c r="H807" i="21" s="1"/>
  <c r="H808" i="21"/>
  <c r="F786" i="21"/>
  <c r="H786" i="21" s="1"/>
  <c r="H787" i="21"/>
  <c r="F771" i="21"/>
  <c r="H771" i="21" s="1"/>
  <c r="H772" i="21"/>
  <c r="F757" i="21"/>
  <c r="H757" i="21" s="1"/>
  <c r="H758" i="21"/>
  <c r="F731" i="21"/>
  <c r="H731" i="21" s="1"/>
  <c r="H732" i="21"/>
  <c r="F708" i="21"/>
  <c r="H708" i="21" s="1"/>
  <c r="H709" i="21"/>
  <c r="F695" i="21"/>
  <c r="H695" i="21" s="1"/>
  <c r="H696" i="21"/>
  <c r="F683" i="21"/>
  <c r="H683" i="21" s="1"/>
  <c r="H684" i="21"/>
  <c r="F653" i="21"/>
  <c r="H653" i="21" s="1"/>
  <c r="H654" i="21"/>
  <c r="F640" i="21"/>
  <c r="H640" i="21" s="1"/>
  <c r="H641" i="21"/>
  <c r="F630" i="21"/>
  <c r="H630" i="21" s="1"/>
  <c r="H631" i="21"/>
  <c r="F606" i="21"/>
  <c r="H606" i="21" s="1"/>
  <c r="H607" i="21"/>
  <c r="F589" i="21"/>
  <c r="H590" i="21"/>
  <c r="F570" i="21"/>
  <c r="H570" i="21" s="1"/>
  <c r="H571" i="21"/>
  <c r="F524" i="21"/>
  <c r="H524" i="21" s="1"/>
  <c r="H525" i="21"/>
  <c r="F513" i="21"/>
  <c r="H513" i="21" s="1"/>
  <c r="H514" i="21"/>
  <c r="F502" i="21"/>
  <c r="H503" i="21"/>
  <c r="F483" i="21"/>
  <c r="H483" i="21" s="1"/>
  <c r="H484" i="21"/>
  <c r="F468" i="21"/>
  <c r="H468" i="21" s="1"/>
  <c r="H469" i="21"/>
  <c r="F455" i="21"/>
  <c r="H455" i="21" s="1"/>
  <c r="H456" i="21"/>
  <c r="F441" i="21"/>
  <c r="H441" i="21" s="1"/>
  <c r="H442" i="21"/>
  <c r="F421" i="21"/>
  <c r="H421" i="21" s="1"/>
  <c r="H422" i="21"/>
  <c r="F400" i="21"/>
  <c r="H400" i="21" s="1"/>
  <c r="H401" i="21"/>
  <c r="F380" i="21"/>
  <c r="H380" i="21" s="1"/>
  <c r="H381" i="21"/>
  <c r="F368" i="21"/>
  <c r="H369" i="21"/>
  <c r="F354" i="21"/>
  <c r="H354" i="21" s="1"/>
  <c r="H355" i="21"/>
  <c r="F326" i="21"/>
  <c r="H326" i="21" s="1"/>
  <c r="H327" i="21"/>
  <c r="F305" i="21"/>
  <c r="H306" i="21"/>
  <c r="F295" i="21"/>
  <c r="H295" i="21" s="1"/>
  <c r="H296" i="21"/>
  <c r="F269" i="21"/>
  <c r="H269" i="21" s="1"/>
  <c r="H270" i="21"/>
  <c r="F252" i="21"/>
  <c r="H252" i="21" s="1"/>
  <c r="H253" i="21"/>
  <c r="F239" i="21"/>
  <c r="H240" i="21"/>
  <c r="F212" i="21"/>
  <c r="H212" i="21" s="1"/>
  <c r="H213" i="21"/>
  <c r="F157" i="21"/>
  <c r="H157" i="21" s="1"/>
  <c r="H158" i="21"/>
  <c r="F148" i="21"/>
  <c r="H148" i="21" s="1"/>
  <c r="H149" i="21"/>
  <c r="F105" i="21"/>
  <c r="H105" i="21" s="1"/>
  <c r="H106" i="21"/>
  <c r="F93" i="21"/>
  <c r="H93" i="21" s="1"/>
  <c r="H94" i="21"/>
  <c r="F76" i="21"/>
  <c r="H76" i="21" s="1"/>
  <c r="H77" i="21"/>
  <c r="F618" i="21"/>
  <c r="H618" i="21" s="1"/>
  <c r="F547" i="21"/>
  <c r="F536" i="21"/>
  <c r="F622" i="21"/>
  <c r="H622" i="21" s="1"/>
  <c r="F551" i="21"/>
  <c r="H551" i="21" s="1"/>
  <c r="F540" i="21"/>
  <c r="F768" i="21"/>
  <c r="F559" i="21"/>
  <c r="F794" i="21"/>
  <c r="H794" i="21" s="1"/>
  <c r="F819" i="21"/>
  <c r="H819" i="21" s="1"/>
  <c r="F776" i="21"/>
  <c r="H776" i="21" s="1"/>
  <c r="F750" i="21"/>
  <c r="H750" i="21" s="1"/>
  <c r="F714" i="21"/>
  <c r="H714" i="21" s="1"/>
  <c r="F671" i="21"/>
  <c r="H671" i="21" s="1"/>
  <c r="F667" i="21"/>
  <c r="H667" i="21" s="1"/>
  <c r="F665" i="21"/>
  <c r="H665" i="21" s="1"/>
  <c r="F659" i="21"/>
  <c r="H659" i="21" s="1"/>
  <c r="F583" i="21"/>
  <c r="H583" i="21" s="1"/>
  <c r="F323" i="21"/>
  <c r="H323" i="21" s="1"/>
  <c r="F255" i="21"/>
  <c r="H255" i="21" s="1"/>
  <c r="F576" i="21"/>
  <c r="H576" i="21" s="1"/>
  <c r="F458" i="21"/>
  <c r="H458" i="21" s="1"/>
  <c r="F450" i="21"/>
  <c r="H450" i="21" s="1"/>
  <c r="F438" i="21"/>
  <c r="H438" i="21" s="1"/>
  <c r="F432" i="21"/>
  <c r="H432" i="21" s="1"/>
  <c r="F424" i="21"/>
  <c r="H424" i="21" s="1"/>
  <c r="F384" i="21"/>
  <c r="H384" i="21" s="1"/>
  <c r="F230" i="21"/>
  <c r="H230" i="21" s="1"/>
  <c r="F444" i="21"/>
  <c r="H444" i="21" s="1"/>
  <c r="F435" i="21"/>
  <c r="H435" i="21" s="1"/>
  <c r="F408" i="21"/>
  <c r="H408" i="21" s="1"/>
  <c r="F390" i="21"/>
  <c r="H390" i="21" s="1"/>
  <c r="F373" i="21"/>
  <c r="H373" i="21" s="1"/>
  <c r="F337" i="21"/>
  <c r="F331" i="21"/>
  <c r="H331" i="21" s="1"/>
  <c r="F278" i="21"/>
  <c r="F272" i="21"/>
  <c r="H272" i="21" s="1"/>
  <c r="F236" i="21"/>
  <c r="H236" i="21" s="1"/>
  <c r="F228" i="21"/>
  <c r="H228" i="21" s="1"/>
  <c r="F226" i="21"/>
  <c r="H226" i="21" s="1"/>
  <c r="F220" i="21"/>
  <c r="H220" i="21" s="1"/>
  <c r="F168" i="21"/>
  <c r="H168" i="21" s="1"/>
  <c r="F131" i="21"/>
  <c r="H131" i="21" s="1"/>
  <c r="F125" i="21"/>
  <c r="H125" i="21" s="1"/>
  <c r="F114" i="21"/>
  <c r="H114" i="21" s="1"/>
  <c r="F111" i="21"/>
  <c r="H111" i="21" s="1"/>
  <c r="F73" i="21"/>
  <c r="H73" i="21" s="1"/>
  <c r="F63" i="21"/>
  <c r="H63" i="21" s="1"/>
  <c r="F50" i="21"/>
  <c r="H50" i="21" s="1"/>
  <c r="F48" i="21"/>
  <c r="H48" i="21" s="1"/>
  <c r="F46" i="21"/>
  <c r="H46" i="21" s="1"/>
  <c r="F19" i="21"/>
  <c r="H19" i="21" s="1"/>
  <c r="F17" i="21"/>
  <c r="H17" i="21" s="1"/>
  <c r="H822" i="21" l="1"/>
  <c r="F821" i="21"/>
  <c r="F725" i="21"/>
  <c r="H725" i="21" s="1"/>
  <c r="F728" i="21"/>
  <c r="H728" i="21" s="1"/>
  <c r="H611" i="21"/>
  <c r="F610" i="21"/>
  <c r="H610" i="21" s="1"/>
  <c r="F426" i="21"/>
  <c r="H426" i="21" s="1"/>
  <c r="F492" i="21"/>
  <c r="H492" i="21" s="1"/>
  <c r="F361" i="21"/>
  <c r="H361" i="21" s="1"/>
  <c r="H337" i="21"/>
  <c r="F336" i="21"/>
  <c r="F779" i="21"/>
  <c r="H779" i="21" s="1"/>
  <c r="F333" i="21"/>
  <c r="H333" i="21" s="1"/>
  <c r="F838" i="21"/>
  <c r="H838" i="21" s="1"/>
  <c r="H283" i="21"/>
  <c r="F282" i="21"/>
  <c r="H282" i="21" s="1"/>
  <c r="F682" i="21"/>
  <c r="H682" i="21" s="1"/>
  <c r="H278" i="21"/>
  <c r="F277" i="21"/>
  <c r="F461" i="21"/>
  <c r="H461" i="21" s="1"/>
  <c r="F832" i="21"/>
  <c r="H832" i="21" s="1"/>
  <c r="F274" i="21"/>
  <c r="H274" i="21" s="1"/>
  <c r="F562" i="21"/>
  <c r="H562" i="21" s="1"/>
  <c r="F661" i="21"/>
  <c r="H661" i="21" s="1"/>
  <c r="F740" i="21"/>
  <c r="H740" i="21" s="1"/>
  <c r="F716" i="21"/>
  <c r="H716" i="21" s="1"/>
  <c r="F446" i="21"/>
  <c r="H446" i="21" s="1"/>
  <c r="F597" i="21"/>
  <c r="H597" i="21" s="1"/>
  <c r="H203" i="21"/>
  <c r="F199" i="21"/>
  <c r="F198" i="21" s="1"/>
  <c r="F197" i="21" s="1"/>
  <c r="H239" i="21"/>
  <c r="F238" i="21"/>
  <c r="H238" i="21" s="1"/>
  <c r="F550" i="21"/>
  <c r="H550" i="21" s="1"/>
  <c r="H192" i="21"/>
  <c r="F191" i="21"/>
  <c r="H191" i="21" s="1"/>
  <c r="F209" i="21"/>
  <c r="H209" i="21" s="1"/>
  <c r="F315" i="21"/>
  <c r="H315" i="21" s="1"/>
  <c r="F25" i="21"/>
  <c r="H25" i="21" s="1"/>
  <c r="F810" i="21"/>
  <c r="H810" i="21" s="1"/>
  <c r="F722" i="21"/>
  <c r="H722" i="21" s="1"/>
  <c r="F133" i="21"/>
  <c r="H133" i="21" s="1"/>
  <c r="F420" i="21"/>
  <c r="F216" i="21"/>
  <c r="H216" i="21" s="1"/>
  <c r="F357" i="21"/>
  <c r="H357" i="21" s="1"/>
  <c r="F743" i="21"/>
  <c r="H743" i="21" s="1"/>
  <c r="F806" i="21"/>
  <c r="H806" i="21" s="1"/>
  <c r="F698" i="21"/>
  <c r="H698" i="21" s="1"/>
  <c r="F104" i="21"/>
  <c r="H104" i="21" s="1"/>
  <c r="F825" i="21"/>
  <c r="H825" i="21" s="1"/>
  <c r="F634" i="21"/>
  <c r="H634" i="21" s="1"/>
  <c r="F801" i="21"/>
  <c r="H801" i="21" s="1"/>
  <c r="F86" i="21"/>
  <c r="H86" i="21" s="1"/>
  <c r="F162" i="21"/>
  <c r="H162" i="21" s="1"/>
  <c r="F325" i="21"/>
  <c r="H325" i="21" s="1"/>
  <c r="F248" i="21"/>
  <c r="H248" i="21" s="1"/>
  <c r="F98" i="21"/>
  <c r="H98" i="21" s="1"/>
  <c r="F187" i="21"/>
  <c r="H187" i="21" s="1"/>
  <c r="F139" i="21"/>
  <c r="H139" i="21" s="1"/>
  <c r="F440" i="21"/>
  <c r="H440" i="21" s="1"/>
  <c r="F392" i="21"/>
  <c r="H392" i="21" s="1"/>
  <c r="F489" i="21"/>
  <c r="H489" i="21" s="1"/>
  <c r="F652" i="21"/>
  <c r="H652" i="21" s="1"/>
  <c r="F145" i="21"/>
  <c r="H145" i="21" s="1"/>
  <c r="F117" i="21"/>
  <c r="F152" i="21"/>
  <c r="H152" i="21" s="1"/>
  <c r="F292" i="21"/>
  <c r="H292" i="21" s="1"/>
  <c r="F244" i="21"/>
  <c r="H244" i="21" s="1"/>
  <c r="F504" i="21"/>
  <c r="H504" i="21" s="1"/>
  <c r="F510" i="21"/>
  <c r="H510" i="21" s="1"/>
  <c r="F605" i="21"/>
  <c r="H605" i="21" s="1"/>
  <c r="F788" i="21"/>
  <c r="H788" i="21" s="1"/>
  <c r="F617" i="21"/>
  <c r="H617" i="21" s="1"/>
  <c r="F686" i="21"/>
  <c r="H686" i="21" s="1"/>
  <c r="H821" i="21"/>
  <c r="F467" i="21"/>
  <c r="H467" i="21" s="1"/>
  <c r="F482" i="21"/>
  <c r="H482" i="21" s="1"/>
  <c r="F621" i="21"/>
  <c r="H621" i="21" s="1"/>
  <c r="F639" i="21"/>
  <c r="H639" i="21" s="1"/>
  <c r="F705" i="21"/>
  <c r="H705" i="21" s="1"/>
  <c r="F782" i="21"/>
  <c r="H782" i="21" s="1"/>
  <c r="F756" i="21"/>
  <c r="H756" i="21" s="1"/>
  <c r="F42" i="21"/>
  <c r="H42" i="21" s="1"/>
  <c r="F92" i="21"/>
  <c r="H92" i="21" s="1"/>
  <c r="F319" i="21"/>
  <c r="H319" i="21" s="1"/>
  <c r="F404" i="21"/>
  <c r="H404" i="21" s="1"/>
  <c r="F454" i="21"/>
  <c r="H454" i="21" s="1"/>
  <c r="F523" i="21"/>
  <c r="H523" i="21" s="1"/>
  <c r="F649" i="21"/>
  <c r="H649" i="21" s="1"/>
  <c r="F761" i="21"/>
  <c r="H761" i="21" s="1"/>
  <c r="F627" i="21"/>
  <c r="H627" i="21" s="1"/>
  <c r="F785" i="21"/>
  <c r="H785" i="21" s="1"/>
  <c r="F267" i="21"/>
  <c r="F75" i="21"/>
  <c r="H75" i="21" s="1"/>
  <c r="F65" i="21"/>
  <c r="H65" i="21" s="1"/>
  <c r="F28" i="21"/>
  <c r="H28" i="21" s="1"/>
  <c r="F558" i="21"/>
  <c r="H558" i="21" s="1"/>
  <c r="H559" i="21"/>
  <c r="F539" i="21"/>
  <c r="H539" i="21" s="1"/>
  <c r="H540" i="21"/>
  <c r="F546" i="21"/>
  <c r="H546" i="21" s="1"/>
  <c r="H547" i="21"/>
  <c r="F367" i="21"/>
  <c r="H367" i="21" s="1"/>
  <c r="H368" i="21"/>
  <c r="F501" i="21"/>
  <c r="H501" i="21" s="1"/>
  <c r="H502" i="21"/>
  <c r="F588" i="21"/>
  <c r="H589" i="21"/>
  <c r="F376" i="21"/>
  <c r="H376" i="21" s="1"/>
  <c r="H377" i="21"/>
  <c r="F413" i="21"/>
  <c r="H414" i="21"/>
  <c r="F594" i="21"/>
  <c r="H594" i="21" s="1"/>
  <c r="H595" i="21"/>
  <c r="F351" i="21"/>
  <c r="H351" i="21" s="1"/>
  <c r="H352" i="21"/>
  <c r="F259" i="21"/>
  <c r="H260" i="21"/>
  <c r="F299" i="21"/>
  <c r="H299" i="21" s="1"/>
  <c r="H300" i="21"/>
  <c r="F395" i="21"/>
  <c r="H395" i="21" s="1"/>
  <c r="F689" i="21"/>
  <c r="H689" i="21" s="1"/>
  <c r="H690" i="21"/>
  <c r="F520" i="21"/>
  <c r="H520" i="21" s="1"/>
  <c r="H521" i="21"/>
  <c r="F600" i="21"/>
  <c r="H600" i="21" s="1"/>
  <c r="H601" i="21"/>
  <c r="F535" i="21"/>
  <c r="H535" i="21" s="1"/>
  <c r="H536" i="21"/>
  <c r="F767" i="21"/>
  <c r="H767" i="21" s="1"/>
  <c r="H768" i="21"/>
  <c r="F304" i="21"/>
  <c r="H305" i="21"/>
  <c r="F159" i="21"/>
  <c r="H159" i="21" s="1"/>
  <c r="H160" i="21"/>
  <c r="F308" i="21"/>
  <c r="H309" i="21"/>
  <c r="F347" i="21"/>
  <c r="H348" i="21"/>
  <c r="F370" i="21"/>
  <c r="H370" i="21" s="1"/>
  <c r="H371" i="21"/>
  <c r="F55" i="21"/>
  <c r="H56" i="21"/>
  <c r="F36" i="21"/>
  <c r="H37" i="21"/>
  <c r="F417" i="21"/>
  <c r="H417" i="21" s="1"/>
  <c r="H418" i="21"/>
  <c r="F566" i="21"/>
  <c r="H566" i="21" s="1"/>
  <c r="H567" i="21"/>
  <c r="F62" i="21"/>
  <c r="H62" i="21" s="1"/>
  <c r="F121" i="21"/>
  <c r="H121" i="21" s="1"/>
  <c r="F225" i="21"/>
  <c r="H225" i="21" s="1"/>
  <c r="F330" i="21"/>
  <c r="H330" i="21" s="1"/>
  <c r="F383" i="21"/>
  <c r="H383" i="21" s="1"/>
  <c r="F437" i="21"/>
  <c r="F749" i="21"/>
  <c r="H749" i="21" s="1"/>
  <c r="F809" i="21"/>
  <c r="H809" i="21" s="1"/>
  <c r="F793" i="21"/>
  <c r="H793" i="21" s="1"/>
  <c r="F45" i="21"/>
  <c r="F110" i="21"/>
  <c r="F130" i="21"/>
  <c r="H130" i="21" s="1"/>
  <c r="F190" i="21"/>
  <c r="H190" i="21" s="1"/>
  <c r="F271" i="21"/>
  <c r="H271" i="21" s="1"/>
  <c r="F431" i="21"/>
  <c r="F457" i="21"/>
  <c r="F658" i="21"/>
  <c r="H658" i="21" s="1"/>
  <c r="F670" i="21"/>
  <c r="H670" i="21" s="1"/>
  <c r="F818" i="21"/>
  <c r="H818" i="21" s="1"/>
  <c r="F16" i="21"/>
  <c r="H16" i="21" s="1"/>
  <c r="F72" i="21"/>
  <c r="H72" i="21" s="1"/>
  <c r="H336" i="21"/>
  <c r="F407" i="21"/>
  <c r="H407" i="21" s="1"/>
  <c r="F443" i="21"/>
  <c r="H443" i="21" s="1"/>
  <c r="F575" i="21"/>
  <c r="H575" i="21" s="1"/>
  <c r="F322" i="21"/>
  <c r="H322" i="21" s="1"/>
  <c r="F582" i="21"/>
  <c r="H582" i="21" s="1"/>
  <c r="F713" i="21"/>
  <c r="H713" i="21" s="1"/>
  <c r="F609" i="21"/>
  <c r="H609" i="21" s="1"/>
  <c r="F165" i="21"/>
  <c r="H165" i="21" s="1"/>
  <c r="F235" i="21"/>
  <c r="H277" i="21"/>
  <c r="F389" i="21"/>
  <c r="H389" i="21" s="1"/>
  <c r="F434" i="21"/>
  <c r="H434" i="21" s="1"/>
  <c r="F423" i="21"/>
  <c r="H423" i="21" s="1"/>
  <c r="F449" i="21"/>
  <c r="H449" i="21" s="1"/>
  <c r="F664" i="21"/>
  <c r="H664" i="21" s="1"/>
  <c r="H719" i="21"/>
  <c r="F837" i="21" l="1"/>
  <c r="H837" i="21" s="1"/>
  <c r="H437" i="21"/>
  <c r="F430" i="21"/>
  <c r="H430" i="21" s="1"/>
  <c r="H431" i="21"/>
  <c r="H420" i="21"/>
  <c r="F416" i="21"/>
  <c r="H416" i="21" s="1"/>
  <c r="F314" i="21"/>
  <c r="H314" i="21" s="1"/>
  <c r="F681" i="21"/>
  <c r="H681" i="21" s="1"/>
  <c r="F247" i="21"/>
  <c r="H247" i="21" s="1"/>
  <c r="F831" i="21"/>
  <c r="H831" i="21" s="1"/>
  <c r="F800" i="21"/>
  <c r="H800" i="21" s="1"/>
  <c r="F460" i="21"/>
  <c r="H460" i="21" s="1"/>
  <c r="F291" i="21"/>
  <c r="H291" i="21" s="1"/>
  <c r="F509" i="21"/>
  <c r="H509" i="21" s="1"/>
  <c r="F138" i="21"/>
  <c r="H138" i="21" s="1"/>
  <c r="F685" i="21"/>
  <c r="H685" i="21" s="1"/>
  <c r="F648" i="21"/>
  <c r="H648" i="21" s="1"/>
  <c r="F775" i="21"/>
  <c r="H775" i="21" s="1"/>
  <c r="H198" i="21"/>
  <c r="H199" i="21"/>
  <c r="F24" i="21"/>
  <c r="H24" i="21" s="1"/>
  <c r="H235" i="21"/>
  <c r="F234" i="21"/>
  <c r="H234" i="21" s="1"/>
  <c r="F208" i="21"/>
  <c r="H208" i="21" s="1"/>
  <c r="F755" i="21"/>
  <c r="H755" i="21" s="1"/>
  <c r="F616" i="21"/>
  <c r="H616" i="21" s="1"/>
  <c r="F488" i="21"/>
  <c r="H488" i="21" s="1"/>
  <c r="F739" i="21"/>
  <c r="H739" i="21" s="1"/>
  <c r="F85" i="21"/>
  <c r="H85" i="21" s="1"/>
  <c r="F704" i="21"/>
  <c r="H704" i="21" s="1"/>
  <c r="F824" i="21"/>
  <c r="H824" i="21" s="1"/>
  <c r="F186" i="21"/>
  <c r="H186" i="21" s="1"/>
  <c r="F805" i="21"/>
  <c r="H805" i="21" s="1"/>
  <c r="F626" i="21"/>
  <c r="H626" i="21" s="1"/>
  <c r="F481" i="21"/>
  <c r="H481" i="21" s="1"/>
  <c r="F500" i="21"/>
  <c r="F144" i="21"/>
  <c r="H117" i="21"/>
  <c r="F113" i="21"/>
  <c r="H267" i="21"/>
  <c r="F266" i="21"/>
  <c r="H266" i="21" s="1"/>
  <c r="F604" i="21"/>
  <c r="H604" i="21" s="1"/>
  <c r="H36" i="21"/>
  <c r="F35" i="21"/>
  <c r="F766" i="21"/>
  <c r="H766" i="21" s="1"/>
  <c r="F91" i="21"/>
  <c r="H91" i="21" s="1"/>
  <c r="H110" i="21"/>
  <c r="F412" i="21"/>
  <c r="H413" i="21"/>
  <c r="H588" i="21"/>
  <c r="F587" i="21"/>
  <c r="F350" i="21"/>
  <c r="H350" i="21" s="1"/>
  <c r="F41" i="21"/>
  <c r="H41" i="21" s="1"/>
  <c r="H45" i="21"/>
  <c r="F545" i="21"/>
  <c r="H545" i="21" s="1"/>
  <c r="F360" i="21"/>
  <c r="H55" i="21"/>
  <c r="F54" i="21"/>
  <c r="H347" i="21"/>
  <c r="F346" i="21"/>
  <c r="F303" i="21"/>
  <c r="H304" i="21"/>
  <c r="H308" i="21"/>
  <c r="F307" i="21"/>
  <c r="H307" i="21" s="1"/>
  <c r="F519" i="21"/>
  <c r="H519" i="21" s="1"/>
  <c r="F534" i="21"/>
  <c r="H534" i="21" s="1"/>
  <c r="F453" i="21"/>
  <c r="H453" i="21" s="1"/>
  <c r="H457" i="21"/>
  <c r="H259" i="21"/>
  <c r="F258" i="21"/>
  <c r="H258" i="21" s="1"/>
  <c r="F593" i="21"/>
  <c r="F388" i="21"/>
  <c r="H388" i="21" s="1"/>
  <c r="F608" i="21"/>
  <c r="H608" i="21" s="1"/>
  <c r="F71" i="21"/>
  <c r="H71" i="21" s="1"/>
  <c r="F817" i="21"/>
  <c r="H817" i="21" s="1"/>
  <c r="F129" i="21"/>
  <c r="H129" i="21" s="1"/>
  <c r="F792" i="21"/>
  <c r="H792" i="21" s="1"/>
  <c r="F224" i="21"/>
  <c r="H224" i="21" s="1"/>
  <c r="F581" i="21"/>
  <c r="H581" i="21" s="1"/>
  <c r="F574" i="21"/>
  <c r="F657" i="21"/>
  <c r="H657" i="21" s="1"/>
  <c r="F748" i="21"/>
  <c r="H748" i="21" s="1"/>
  <c r="F379" i="21"/>
  <c r="H379" i="21" s="1"/>
  <c r="F329" i="21"/>
  <c r="H329" i="21" s="1"/>
  <c r="F712" i="21"/>
  <c r="H712" i="21" s="1"/>
  <c r="F61" i="21"/>
  <c r="H61" i="21" s="1"/>
  <c r="F15" i="21"/>
  <c r="H15" i="21" s="1"/>
  <c r="F669" i="21"/>
  <c r="H669" i="21" s="1"/>
  <c r="F403" i="21"/>
  <c r="H403" i="21" s="1"/>
  <c r="F318" i="21"/>
  <c r="F120" i="21"/>
  <c r="H120" i="21" s="1"/>
  <c r="F313" i="21" l="1"/>
  <c r="H313" i="21" s="1"/>
  <c r="F836" i="21"/>
  <c r="H836" i="21" s="1"/>
  <c r="F680" i="21"/>
  <c r="H680" i="21" s="1"/>
  <c r="H412" i="21"/>
  <c r="F387" i="21"/>
  <c r="H360" i="21"/>
  <c r="F345" i="21"/>
  <c r="F344" i="21" s="1"/>
  <c r="F243" i="21"/>
  <c r="H243" i="21" s="1"/>
  <c r="F774" i="21"/>
  <c r="H774" i="21" s="1"/>
  <c r="F290" i="21"/>
  <c r="F830" i="21"/>
  <c r="H830" i="21" s="1"/>
  <c r="H318" i="21"/>
  <c r="F480" i="21"/>
  <c r="H480" i="21" s="1"/>
  <c r="F137" i="21"/>
  <c r="H137" i="21" s="1"/>
  <c r="F487" i="21"/>
  <c r="H487" i="21" s="1"/>
  <c r="F647" i="21"/>
  <c r="H647" i="21" s="1"/>
  <c r="F518" i="21"/>
  <c r="H518" i="21" s="1"/>
  <c r="F765" i="21"/>
  <c r="H765" i="21" s="1"/>
  <c r="F754" i="21"/>
  <c r="H754" i="21" s="1"/>
  <c r="F603" i="21"/>
  <c r="H603" i="21" s="1"/>
  <c r="F23" i="21"/>
  <c r="H23" i="21" s="1"/>
  <c r="F804" i="21"/>
  <c r="F799" i="21" s="1"/>
  <c r="F84" i="21"/>
  <c r="H84" i="21" s="1"/>
  <c r="F265" i="21"/>
  <c r="H265" i="21" s="1"/>
  <c r="F207" i="21"/>
  <c r="H207" i="21" s="1"/>
  <c r="H197" i="21"/>
  <c r="F738" i="21"/>
  <c r="H738" i="21" s="1"/>
  <c r="F185" i="21"/>
  <c r="H185" i="21" s="1"/>
  <c r="F625" i="21"/>
  <c r="H625" i="21" s="1"/>
  <c r="H144" i="21"/>
  <c r="F143" i="21"/>
  <c r="H143" i="21" s="1"/>
  <c r="H500" i="21"/>
  <c r="F499" i="21"/>
  <c r="F498" i="21" s="1"/>
  <c r="F40" i="21"/>
  <c r="H40" i="21" s="1"/>
  <c r="F452" i="21"/>
  <c r="H452" i="21" s="1"/>
  <c r="H54" i="21"/>
  <c r="F53" i="21"/>
  <c r="H53" i="21" s="1"/>
  <c r="F302" i="21"/>
  <c r="H302" i="21" s="1"/>
  <c r="H303" i="21"/>
  <c r="F544" i="21"/>
  <c r="H544" i="21" s="1"/>
  <c r="H574" i="21"/>
  <c r="H290" i="21"/>
  <c r="H346" i="21"/>
  <c r="H35" i="21"/>
  <c r="F34" i="21"/>
  <c r="F90" i="21"/>
  <c r="H90" i="21" s="1"/>
  <c r="H113" i="21"/>
  <c r="F533" i="21"/>
  <c r="H533" i="21" s="1"/>
  <c r="H593" i="21"/>
  <c r="F592" i="21"/>
  <c r="H592" i="21" s="1"/>
  <c r="H587" i="21"/>
  <c r="F586" i="21"/>
  <c r="F128" i="21"/>
  <c r="H128" i="21" s="1"/>
  <c r="F816" i="21"/>
  <c r="H816" i="21" s="1"/>
  <c r="H387" i="21"/>
  <c r="F580" i="21"/>
  <c r="H580" i="21" s="1"/>
  <c r="F791" i="21"/>
  <c r="H791" i="21" s="1"/>
  <c r="F14" i="21"/>
  <c r="H14" i="21" s="1"/>
  <c r="F835" i="21"/>
  <c r="H835" i="21" s="1"/>
  <c r="F70" i="21"/>
  <c r="H70" i="21" s="1"/>
  <c r="F60" i="21"/>
  <c r="H60" i="21" s="1"/>
  <c r="F328" i="21"/>
  <c r="F312" i="21" s="1"/>
  <c r="F223" i="21"/>
  <c r="H223" i="21" s="1"/>
  <c r="F486" i="21"/>
  <c r="H486" i="21" s="1"/>
  <c r="F679" i="21" l="1"/>
  <c r="H679" i="21" s="1"/>
  <c r="F233" i="21"/>
  <c r="H233" i="21" s="1"/>
  <c r="F760" i="21"/>
  <c r="H760" i="21" s="1"/>
  <c r="F829" i="21"/>
  <c r="H829" i="21" s="1"/>
  <c r="F206" i="21"/>
  <c r="F517" i="21"/>
  <c r="H517" i="21" s="1"/>
  <c r="F184" i="21"/>
  <c r="H184" i="21" s="1"/>
  <c r="F646" i="21"/>
  <c r="F615" i="21" s="1"/>
  <c r="H615" i="21" s="1"/>
  <c r="F22" i="21"/>
  <c r="H22" i="21" s="1"/>
  <c r="H799" i="21"/>
  <c r="F798" i="21"/>
  <c r="H798" i="21" s="1"/>
  <c r="F83" i="21"/>
  <c r="H83" i="21" s="1"/>
  <c r="H804" i="21"/>
  <c r="F142" i="21"/>
  <c r="H142" i="21" s="1"/>
  <c r="F737" i="21"/>
  <c r="H737" i="21" s="1"/>
  <c r="F264" i="21"/>
  <c r="H264" i="21" s="1"/>
  <c r="H206" i="21"/>
  <c r="F591" i="21"/>
  <c r="H591" i="21" s="1"/>
  <c r="F429" i="21"/>
  <c r="H429" i="21" s="1"/>
  <c r="F543" i="21"/>
  <c r="H543" i="21" s="1"/>
  <c r="H499" i="21"/>
  <c r="H312" i="21"/>
  <c r="H328" i="21"/>
  <c r="H34" i="21"/>
  <c r="F33" i="21"/>
  <c r="H33" i="21" s="1"/>
  <c r="H345" i="21"/>
  <c r="H344" i="21"/>
  <c r="H586" i="21"/>
  <c r="F585" i="21"/>
  <c r="H585" i="21" s="1"/>
  <c r="F532" i="21"/>
  <c r="H532" i="21" s="1"/>
  <c r="F753" i="21"/>
  <c r="H753" i="21" s="1"/>
  <c r="F678" i="21"/>
  <c r="H678" i="21" s="1"/>
  <c r="F13" i="21"/>
  <c r="H13" i="21" s="1"/>
  <c r="F815" i="21"/>
  <c r="H815" i="21" s="1"/>
  <c r="F386" i="21"/>
  <c r="H386" i="21" s="1"/>
  <c r="F59" i="21"/>
  <c r="H59" i="21" s="1"/>
  <c r="F232" i="21" l="1"/>
  <c r="F183" i="21"/>
  <c r="H183" i="21" s="1"/>
  <c r="H646" i="21"/>
  <c r="F89" i="21"/>
  <c r="H89" i="21" s="1"/>
  <c r="F614" i="21"/>
  <c r="H614" i="21" s="1"/>
  <c r="F711" i="21"/>
  <c r="H711" i="21" s="1"/>
  <c r="F263" i="21"/>
  <c r="H263" i="21" s="1"/>
  <c r="H498" i="21"/>
  <c r="F497" i="21"/>
  <c r="F579" i="21"/>
  <c r="H579" i="21" s="1"/>
  <c r="H232" i="21"/>
  <c r="F12" i="21"/>
  <c r="H12" i="21" s="1"/>
  <c r="F814" i="21"/>
  <c r="H814" i="21" s="1"/>
  <c r="H703" i="21" l="1"/>
  <c r="F196" i="21"/>
  <c r="H196" i="21" s="1"/>
  <c r="H497" i="21"/>
  <c r="F485" i="21"/>
  <c r="F531" i="21"/>
  <c r="H531" i="21" s="1"/>
  <c r="F797" i="21"/>
  <c r="H797" i="21" s="1"/>
  <c r="F11" i="21"/>
  <c r="F677" i="21" l="1"/>
  <c r="H677" i="21" s="1"/>
  <c r="H485" i="21"/>
  <c r="F343" i="21"/>
  <c r="H343" i="21" s="1"/>
  <c r="H11" i="21"/>
  <c r="F10" i="21" l="1"/>
  <c r="H10" i="21" s="1"/>
  <c r="F209" i="31"/>
  <c r="F190" i="31"/>
  <c r="G524" i="20"/>
  <c r="I524" i="20" s="1"/>
  <c r="G518" i="20"/>
  <c r="I518" i="20" s="1"/>
  <c r="H698" i="31" l="1"/>
  <c r="F748" i="31"/>
  <c r="H748" i="31" s="1"/>
  <c r="H271" i="31"/>
  <c r="H270" i="31"/>
  <c r="F258" i="31"/>
  <c r="H258" i="31" s="1"/>
  <c r="G639" i="20" l="1"/>
  <c r="I639" i="20" s="1"/>
  <c r="G282" i="20"/>
  <c r="I282" i="20" s="1"/>
  <c r="G972" i="20"/>
  <c r="I972" i="20" s="1"/>
  <c r="G944" i="20"/>
  <c r="I944" i="20" s="1"/>
  <c r="I943" i="20"/>
  <c r="G932" i="20"/>
  <c r="I932" i="20" s="1"/>
  <c r="F993" i="31" l="1"/>
  <c r="H993" i="31" s="1"/>
  <c r="F998" i="31"/>
  <c r="H998" i="31" s="1"/>
  <c r="G1080" i="20"/>
  <c r="I1080" i="20" s="1"/>
  <c r="G1083" i="20"/>
  <c r="I1083" i="20" s="1"/>
  <c r="F899" i="31" l="1"/>
  <c r="H899" i="31" s="1"/>
  <c r="F894" i="31"/>
  <c r="H894" i="31" s="1"/>
  <c r="H293" i="31" l="1"/>
  <c r="I996" i="20"/>
  <c r="H305" i="31"/>
  <c r="I955" i="20"/>
  <c r="H466" i="31"/>
  <c r="G875" i="20"/>
  <c r="I875" i="20" s="1"/>
  <c r="G739" i="20"/>
  <c r="I739" i="20" s="1"/>
  <c r="I705" i="20"/>
  <c r="G459" i="20"/>
  <c r="I459" i="20" s="1"/>
  <c r="G429" i="20"/>
  <c r="I429" i="20" s="1"/>
  <c r="G409" i="20"/>
  <c r="I409" i="20" s="1"/>
  <c r="G364" i="20"/>
  <c r="I364" i="20" s="1"/>
  <c r="I119" i="20"/>
  <c r="H362" i="31" l="1"/>
  <c r="G790" i="20"/>
  <c r="I790" i="20" s="1"/>
  <c r="G872" i="20"/>
  <c r="I872" i="20" s="1"/>
  <c r="G755" i="20" l="1"/>
  <c r="I755" i="20" s="1"/>
  <c r="F587" i="31"/>
  <c r="H587" i="31" s="1"/>
  <c r="G835" i="20"/>
  <c r="I835" i="20" s="1"/>
  <c r="F593" i="31"/>
  <c r="G855" i="20"/>
  <c r="I855" i="20" s="1"/>
  <c r="F221" i="31"/>
  <c r="G544" i="20"/>
  <c r="I544" i="20" s="1"/>
  <c r="G46" i="20"/>
  <c r="I46" i="20" s="1"/>
  <c r="F624" i="31" l="1"/>
  <c r="G1024" i="20"/>
  <c r="I1024" i="20" s="1"/>
  <c r="G846" i="20"/>
  <c r="I846" i="20" s="1"/>
  <c r="G186" i="20"/>
  <c r="I186" i="20" s="1"/>
  <c r="H287" i="31"/>
  <c r="H288" i="31"/>
  <c r="G993" i="20"/>
  <c r="I993" i="20" s="1"/>
  <c r="G992" i="20"/>
  <c r="I992" i="20" s="1"/>
  <c r="G933" i="20"/>
  <c r="I933" i="20" s="1"/>
  <c r="H294" i="31"/>
  <c r="H282" i="31"/>
  <c r="H363" i="31"/>
  <c r="F259" i="31"/>
  <c r="H259" i="31" s="1"/>
  <c r="G973" i="20"/>
  <c r="I973" i="20" s="1"/>
  <c r="I979" i="20"/>
  <c r="I997" i="20"/>
  <c r="I956" i="20" l="1"/>
  <c r="H306" i="31"/>
  <c r="F335" i="31"/>
  <c r="H335" i="31" s="1"/>
  <c r="H342" i="31"/>
  <c r="H340" i="31"/>
  <c r="H347" i="31"/>
  <c r="G1004" i="20"/>
  <c r="I1004" i="20" s="1"/>
  <c r="G1006" i="20"/>
  <c r="I1006" i="20" s="1"/>
  <c r="I1011" i="20"/>
  <c r="I1009" i="20"/>
  <c r="G1014" i="20"/>
  <c r="I1014" i="20" s="1"/>
  <c r="F595" i="31"/>
  <c r="F597" i="31"/>
  <c r="G857" i="20"/>
  <c r="I857" i="20" s="1"/>
  <c r="G859" i="20"/>
  <c r="I859" i="20" s="1"/>
  <c r="F543" i="31"/>
  <c r="H543" i="31" s="1"/>
  <c r="G823" i="20"/>
  <c r="I823" i="20" s="1"/>
  <c r="F612" i="31"/>
  <c r="H612" i="31" s="1"/>
  <c r="G838" i="20"/>
  <c r="I838" i="20" s="1"/>
  <c r="F515" i="31"/>
  <c r="H515" i="31" s="1"/>
  <c r="G805" i="20"/>
  <c r="I805" i="20" s="1"/>
  <c r="F629" i="31"/>
  <c r="G849" i="20"/>
  <c r="I849" i="20" s="1"/>
  <c r="G598" i="20" l="1"/>
  <c r="I598" i="20" s="1"/>
  <c r="H661" i="31"/>
  <c r="F170" i="31"/>
  <c r="G506" i="20"/>
  <c r="I506" i="20" s="1"/>
  <c r="G512" i="20"/>
  <c r="I512" i="20" s="1"/>
  <c r="G515" i="20"/>
  <c r="I515" i="20" s="1"/>
  <c r="F180" i="31"/>
  <c r="H180" i="31" s="1"/>
  <c r="F185" i="31"/>
  <c r="H185" i="31" s="1"/>
  <c r="F199" i="31"/>
  <c r="F197" i="31"/>
  <c r="G493" i="20"/>
  <c r="I493" i="20" s="1"/>
  <c r="G495" i="20"/>
  <c r="I495" i="20" s="1"/>
  <c r="F204" i="31"/>
  <c r="H204" i="31" s="1"/>
  <c r="G521" i="20"/>
  <c r="I521" i="20" s="1"/>
  <c r="F100" i="31" l="1"/>
  <c r="F99" i="31" s="1"/>
  <c r="F98" i="31" s="1"/>
  <c r="F97" i="31" s="1"/>
  <c r="F95" i="31"/>
  <c r="F94" i="31" s="1"/>
  <c r="F93" i="31" s="1"/>
  <c r="G477" i="20"/>
  <c r="I477" i="20" s="1"/>
  <c r="G474" i="20"/>
  <c r="I474" i="20" s="1"/>
  <c r="H95" i="31" l="1"/>
  <c r="H93" i="31"/>
  <c r="H94" i="31"/>
  <c r="H99" i="31"/>
  <c r="H100" i="31"/>
  <c r="F92" i="31"/>
  <c r="F91" i="31" s="1"/>
  <c r="G473" i="20"/>
  <c r="G476" i="20"/>
  <c r="I476" i="20" s="1"/>
  <c r="G472" i="20" l="1"/>
  <c r="I472" i="20" s="1"/>
  <c r="I473" i="20"/>
  <c r="H98" i="31"/>
  <c r="G471" i="20" l="1"/>
  <c r="I471" i="20" s="1"/>
  <c r="H97" i="31"/>
  <c r="G470" i="20" l="1"/>
  <c r="I470" i="20" s="1"/>
  <c r="H91" i="31"/>
  <c r="H92" i="31"/>
  <c r="G469" i="20" l="1"/>
  <c r="I469" i="20" s="1"/>
  <c r="G468" i="20" l="1"/>
  <c r="I468" i="20" s="1"/>
  <c r="G467" i="20" l="1"/>
  <c r="I467" i="20" s="1"/>
  <c r="H454" i="31"/>
  <c r="G405" i="20"/>
  <c r="I405" i="20" s="1"/>
  <c r="G385" i="20"/>
  <c r="I385" i="20" s="1"/>
  <c r="H148" i="31" l="1"/>
  <c r="H131" i="31"/>
  <c r="H114" i="31"/>
  <c r="I354" i="20"/>
  <c r="G343" i="20"/>
  <c r="I343" i="20" s="1"/>
  <c r="G308" i="20"/>
  <c r="I308" i="20" s="1"/>
  <c r="G329" i="20"/>
  <c r="I329" i="20" s="1"/>
  <c r="H85" i="31"/>
  <c r="H845" i="31"/>
  <c r="G231" i="20"/>
  <c r="I231" i="20" s="1"/>
  <c r="G262" i="20"/>
  <c r="I262" i="20" s="1"/>
  <c r="H119" i="31"/>
  <c r="G346" i="20"/>
  <c r="I346" i="20" s="1"/>
  <c r="F760" i="31"/>
  <c r="H760" i="31" s="1"/>
  <c r="G292" i="20"/>
  <c r="I292" i="20" s="1"/>
  <c r="F847" i="31"/>
  <c r="H847" i="31" s="1"/>
  <c r="G233" i="20"/>
  <c r="I233" i="20" s="1"/>
  <c r="H1062" i="31"/>
  <c r="G140" i="20"/>
  <c r="I121" i="20"/>
  <c r="F878" i="31"/>
  <c r="G48" i="20"/>
  <c r="I48" i="20" s="1"/>
  <c r="H939" i="31"/>
  <c r="H938" i="31"/>
  <c r="G68" i="20"/>
  <c r="I68" i="20" s="1"/>
  <c r="G69" i="20"/>
  <c r="I69" i="20" s="1"/>
  <c r="H931" i="31"/>
  <c r="G165" i="20"/>
  <c r="I165" i="20" s="1"/>
  <c r="F245" i="31"/>
  <c r="F250" i="31"/>
  <c r="F249" i="31" s="1"/>
  <c r="F248" i="31" s="1"/>
  <c r="G104" i="20"/>
  <c r="I104" i="20" s="1"/>
  <c r="G107" i="20"/>
  <c r="F889" i="31"/>
  <c r="H889" i="31" s="1"/>
  <c r="G57" i="20"/>
  <c r="I57" i="20" s="1"/>
  <c r="G106" i="20" l="1"/>
  <c r="I107" i="20"/>
  <c r="G139" i="20"/>
  <c r="I140" i="20"/>
  <c r="H250" i="31"/>
  <c r="F244" i="31"/>
  <c r="F243" i="31" s="1"/>
  <c r="F242" i="31" s="1"/>
  <c r="F241" i="31" s="1"/>
  <c r="F240" i="31" s="1"/>
  <c r="H245" i="31"/>
  <c r="F247" i="31"/>
  <c r="H265" i="31"/>
  <c r="H264" i="31"/>
  <c r="G937" i="20"/>
  <c r="I937" i="20" s="1"/>
  <c r="G936" i="20"/>
  <c r="I936" i="20" s="1"/>
  <c r="H277" i="31"/>
  <c r="H276" i="31"/>
  <c r="G948" i="20"/>
  <c r="I948" i="20" s="1"/>
  <c r="G947" i="20"/>
  <c r="I947" i="20" s="1"/>
  <c r="F471" i="31"/>
  <c r="H471" i="31" s="1"/>
  <c r="G412" i="20"/>
  <c r="I412" i="20" s="1"/>
  <c r="I139" i="20" l="1"/>
  <c r="G105" i="20"/>
  <c r="I105" i="20" s="1"/>
  <c r="I106" i="20"/>
  <c r="H244" i="31"/>
  <c r="H243" i="31"/>
  <c r="H249" i="31"/>
  <c r="F246" i="31"/>
  <c r="H248" i="31" l="1"/>
  <c r="H242" i="31"/>
  <c r="F239" i="31"/>
  <c r="C15" i="34"/>
  <c r="C36" i="34"/>
  <c r="C32" i="34"/>
  <c r="C27" i="34"/>
  <c r="C26" i="34" s="1"/>
  <c r="C20" i="34"/>
  <c r="C19" i="34" s="1"/>
  <c r="C17" i="34"/>
  <c r="C16" i="34" s="1"/>
  <c r="H241" i="31" l="1"/>
  <c r="H246" i="31"/>
  <c r="H247" i="31"/>
  <c r="C25" i="34"/>
  <c r="C14" i="34"/>
  <c r="C22" i="34"/>
  <c r="C31" i="34"/>
  <c r="C35" i="34"/>
  <c r="F638" i="31"/>
  <c r="H638" i="31" s="1"/>
  <c r="H240" i="31" l="1"/>
  <c r="H239" i="31"/>
  <c r="C34" i="34"/>
  <c r="C18" i="34"/>
  <c r="C13" i="34"/>
  <c r="C30" i="34"/>
  <c r="C29" i="34" l="1"/>
  <c r="C12" i="34" l="1"/>
  <c r="H773" i="31" l="1"/>
  <c r="H323" i="31"/>
  <c r="F322" i="31"/>
  <c r="F321" i="31" s="1"/>
  <c r="G966" i="20"/>
  <c r="H124" i="31"/>
  <c r="I349" i="20"/>
  <c r="F374" i="31"/>
  <c r="H374" i="31" s="1"/>
  <c r="G1051" i="20"/>
  <c r="I1051" i="20" s="1"/>
  <c r="G965" i="20" l="1"/>
  <c r="I965" i="20" s="1"/>
  <c r="I966" i="20"/>
  <c r="F320" i="31"/>
  <c r="H321" i="31" l="1"/>
  <c r="H322" i="31"/>
  <c r="F319" i="31"/>
  <c r="H320" i="31" l="1"/>
  <c r="H319" i="31" l="1"/>
  <c r="H909" i="31"/>
  <c r="H494" i="31"/>
  <c r="H333" i="31"/>
  <c r="H221" i="31"/>
  <c r="F829" i="31"/>
  <c r="H43" i="31" l="1"/>
  <c r="H841" i="31"/>
  <c r="H876" i="31"/>
  <c r="H190" i="31"/>
  <c r="H396" i="31"/>
  <c r="H597" i="31"/>
  <c r="H829" i="31"/>
  <c r="H878" i="31"/>
  <c r="H382" i="31"/>
  <c r="H595" i="31"/>
  <c r="H887" i="31"/>
  <c r="H209" i="31"/>
  <c r="H624" i="31"/>
  <c r="H911" i="31"/>
  <c r="H199" i="31"/>
  <c r="H155" i="31"/>
  <c r="H170" i="31"/>
  <c r="H197" i="31"/>
  <c r="H460" i="31"/>
  <c r="H593" i="31"/>
  <c r="H629" i="31"/>
  <c r="H885" i="31"/>
  <c r="H949" i="31"/>
  <c r="F834" i="31" l="1"/>
  <c r="H834" i="31" s="1"/>
  <c r="F59" i="31"/>
  <c r="H59" i="31" s="1"/>
  <c r="G99" i="20"/>
  <c r="I99" i="20" s="1"/>
  <c r="F693" i="31" l="1"/>
  <c r="H693" i="31" s="1"/>
  <c r="G636" i="20"/>
  <c r="I636" i="20" s="1"/>
  <c r="F551" i="31" l="1"/>
  <c r="H551" i="31" s="1"/>
  <c r="F561" i="31"/>
  <c r="H561" i="31" s="1"/>
  <c r="G774" i="20"/>
  <c r="I774" i="20" s="1"/>
  <c r="G780" i="20"/>
  <c r="I780" i="20" s="1"/>
  <c r="F509" i="31" l="1"/>
  <c r="H509" i="31" s="1"/>
  <c r="G763" i="20"/>
  <c r="I763" i="20" s="1"/>
  <c r="G141" i="20" l="1"/>
  <c r="I141" i="20" l="1"/>
  <c r="G138" i="20"/>
  <c r="G137" i="20" s="1"/>
  <c r="I137" i="20" s="1"/>
  <c r="F544" i="31"/>
  <c r="H544" i="31" s="1"/>
  <c r="F503" i="31"/>
  <c r="H503" i="31" s="1"/>
  <c r="H72" i="31"/>
  <c r="F18" i="31"/>
  <c r="H18" i="31" s="1"/>
  <c r="F28" i="31"/>
  <c r="H28" i="31" s="1"/>
  <c r="H1063" i="31"/>
  <c r="H1061" i="31"/>
  <c r="I138" i="20" l="1"/>
  <c r="F816" i="31"/>
  <c r="H816" i="31" s="1"/>
  <c r="F799" i="31"/>
  <c r="H799" i="31" s="1"/>
  <c r="F794" i="31"/>
  <c r="H794" i="31" s="1"/>
  <c r="H349" i="31"/>
  <c r="H331" i="31"/>
  <c r="F582" i="31"/>
  <c r="H582" i="31" s="1"/>
  <c r="H860" i="31"/>
  <c r="F853" i="31"/>
  <c r="H853" i="31" s="1"/>
  <c r="H656" i="31"/>
  <c r="H646" i="31"/>
  <c r="F195" i="31"/>
  <c r="H195" i="31" s="1"/>
  <c r="H489" i="31"/>
  <c r="H1059" i="31" l="1"/>
  <c r="H1060" i="31"/>
  <c r="F421" i="31"/>
  <c r="H421" i="31" s="1"/>
  <c r="F416" i="31"/>
  <c r="H416" i="31" s="1"/>
  <c r="F411" i="31"/>
  <c r="H411" i="31" s="1"/>
  <c r="F401" i="31"/>
  <c r="H401" i="31" s="1"/>
  <c r="F447" i="31"/>
  <c r="H447" i="31" s="1"/>
  <c r="F442" i="31"/>
  <c r="H442" i="31" s="1"/>
  <c r="H164" i="31"/>
  <c r="F755" i="31"/>
  <c r="H755" i="31" s="1"/>
  <c r="H767" i="31"/>
  <c r="H944" i="31"/>
  <c r="F904" i="31"/>
  <c r="H904" i="31" s="1"/>
  <c r="F48" i="31"/>
  <c r="H48" i="31" s="1"/>
  <c r="F38" i="31"/>
  <c r="H38" i="31" s="1"/>
  <c r="H936" i="31"/>
  <c r="F871" i="31"/>
  <c r="H871" i="31" s="1"/>
  <c r="F866" i="31"/>
  <c r="H866" i="31" s="1"/>
  <c r="G824" i="20"/>
  <c r="I824" i="20" s="1"/>
  <c r="G770" i="20"/>
  <c r="I770" i="20" s="1"/>
  <c r="H1058" i="31" l="1"/>
  <c r="G903" i="20"/>
  <c r="I903" i="20" s="1"/>
  <c r="G904" i="20"/>
  <c r="I904" i="20" s="1"/>
  <c r="G397" i="20"/>
  <c r="I397" i="20" s="1"/>
  <c r="G394" i="20"/>
  <c r="I394" i="20" s="1"/>
  <c r="G444" i="20"/>
  <c r="I444" i="20" s="1"/>
  <c r="G441" i="20"/>
  <c r="I441" i="20" s="1"/>
  <c r="G438" i="20"/>
  <c r="I438" i="20" s="1"/>
  <c r="G432" i="20"/>
  <c r="I432" i="20" s="1"/>
  <c r="G66" i="20"/>
  <c r="I66" i="20" s="1"/>
  <c r="G28" i="20"/>
  <c r="I28" i="20" s="1"/>
  <c r="G315" i="20" l="1"/>
  <c r="I315" i="20" s="1"/>
  <c r="G578" i="20"/>
  <c r="I578" i="20" s="1"/>
  <c r="G136" i="20" l="1"/>
  <c r="G135" i="20" l="1"/>
  <c r="I135" i="20" s="1"/>
  <c r="I136" i="20"/>
  <c r="G115" i="20"/>
  <c r="I115" i="20" s="1"/>
  <c r="G19" i="20"/>
  <c r="I19" i="20" s="1"/>
  <c r="G168" i="20" l="1"/>
  <c r="I168" i="20" s="1"/>
  <c r="G39" i="20"/>
  <c r="I39" i="20" s="1"/>
  <c r="I1016" i="20" l="1"/>
  <c r="G793" i="20"/>
  <c r="I793" i="20" s="1"/>
  <c r="G697" i="20"/>
  <c r="I697" i="20" s="1"/>
  <c r="G627" i="20"/>
  <c r="I627" i="20" s="1"/>
  <c r="G593" i="20"/>
  <c r="I593" i="20" s="1"/>
  <c r="G456" i="20"/>
  <c r="I456" i="20" s="1"/>
  <c r="G371" i="20"/>
  <c r="I371" i="20" s="1"/>
  <c r="G220" i="20" l="1"/>
  <c r="I220" i="20" s="1"/>
  <c r="G206" i="20"/>
  <c r="I206" i="20" s="1"/>
  <c r="G92" i="20" l="1"/>
  <c r="I92" i="20" s="1"/>
  <c r="G86" i="20"/>
  <c r="I86" i="20" s="1"/>
  <c r="G80" i="20"/>
  <c r="I80" i="20" s="1"/>
  <c r="G74" i="20"/>
  <c r="I74" i="20" s="1"/>
  <c r="G1002" i="20" l="1"/>
  <c r="I1002" i="20" s="1"/>
  <c r="G491" i="20" l="1"/>
  <c r="I491" i="20" s="1"/>
  <c r="G178" i="20"/>
  <c r="I178" i="20" s="1"/>
  <c r="G289" i="20" l="1"/>
  <c r="I289" i="20" s="1"/>
  <c r="G1091" i="20"/>
  <c r="I1091" i="20" s="1"/>
  <c r="G1069" i="20"/>
  <c r="I1069" i="20" s="1"/>
  <c r="G1060" i="20"/>
  <c r="I1060" i="20" s="1"/>
  <c r="G900" i="20"/>
  <c r="I900" i="20" s="1"/>
  <c r="G228" i="20"/>
  <c r="I228" i="20" s="1"/>
  <c r="G663" i="20"/>
  <c r="I663" i="20" s="1"/>
  <c r="G622" i="20"/>
  <c r="I622" i="20" s="1"/>
  <c r="G25" i="20"/>
  <c r="I25" i="20" s="1"/>
  <c r="F1012" i="31" l="1"/>
  <c r="H1012" i="31" s="1"/>
  <c r="G421" i="20"/>
  <c r="I421" i="20" s="1"/>
  <c r="H157" i="31" l="1"/>
  <c r="G366" i="20"/>
  <c r="I366" i="20" s="1"/>
  <c r="F89" i="31" l="1"/>
  <c r="G331" i="20"/>
  <c r="G330" i="20" l="1"/>
  <c r="I330" i="20" s="1"/>
  <c r="I331" i="20"/>
  <c r="F88" i="31"/>
  <c r="H88" i="31" s="1"/>
  <c r="H89" i="31"/>
  <c r="F86" i="31"/>
  <c r="H86" i="31" s="1"/>
  <c r="F405" i="31"/>
  <c r="H405" i="31" l="1"/>
  <c r="F404" i="31"/>
  <c r="F87" i="31"/>
  <c r="H87" i="31" s="1"/>
  <c r="G434" i="20"/>
  <c r="I434" i="20" l="1"/>
  <c r="G433" i="20"/>
  <c r="F976" i="31"/>
  <c r="H976" i="31" s="1"/>
  <c r="H803" i="31"/>
  <c r="F723" i="31"/>
  <c r="H723" i="31" s="1"/>
  <c r="H708" i="31"/>
  <c r="F713" i="31"/>
  <c r="H713" i="31" s="1"/>
  <c r="G924" i="20" l="1"/>
  <c r="I924" i="20" s="1"/>
  <c r="G1072" i="20" l="1"/>
  <c r="I1072" i="20" s="1"/>
  <c r="G886" i="20"/>
  <c r="I886" i="20" s="1"/>
  <c r="G607" i="20"/>
  <c r="I607" i="20" s="1"/>
  <c r="G601" i="20"/>
  <c r="I601" i="20" s="1"/>
  <c r="G584" i="20"/>
  <c r="I584" i="20" s="1"/>
  <c r="H671" i="31" l="1"/>
  <c r="G642" i="20"/>
  <c r="I642" i="20" s="1"/>
  <c r="F639" i="31" l="1"/>
  <c r="H639" i="31" s="1"/>
  <c r="G756" i="20"/>
  <c r="I756" i="20" s="1"/>
  <c r="F635" i="31" l="1"/>
  <c r="H635" i="31" s="1"/>
  <c r="G752" i="20"/>
  <c r="I752" i="20" s="1"/>
  <c r="F735" i="31" l="1"/>
  <c r="H735" i="31" s="1"/>
  <c r="G270" i="20"/>
  <c r="I270" i="20" s="1"/>
  <c r="F823" i="31" l="1"/>
  <c r="H823" i="31" s="1"/>
  <c r="F821" i="31"/>
  <c r="H821" i="31" s="1"/>
  <c r="G1096" i="20"/>
  <c r="I1096" i="20" s="1"/>
  <c r="G1101" i="20"/>
  <c r="I1101" i="20" s="1"/>
  <c r="G913" i="20"/>
  <c r="G912" i="20" l="1"/>
  <c r="I912" i="20" s="1"/>
  <c r="I913" i="20"/>
  <c r="G745" i="20"/>
  <c r="I745" i="20" s="1"/>
  <c r="G744" i="20" l="1"/>
  <c r="I744" i="20" s="1"/>
  <c r="F718" i="31"/>
  <c r="H718" i="31" s="1"/>
  <c r="G743" i="20" l="1"/>
  <c r="I743" i="20" s="1"/>
  <c r="G604" i="20"/>
  <c r="I604" i="20" s="1"/>
  <c r="G742" i="20" l="1"/>
  <c r="I742" i="20" s="1"/>
  <c r="F966" i="31"/>
  <c r="H966" i="31" s="1"/>
  <c r="G892" i="20"/>
  <c r="I892" i="20" s="1"/>
  <c r="G741" i="20" l="1"/>
  <c r="I741" i="20" s="1"/>
  <c r="F631" i="31"/>
  <c r="H631" i="31" s="1"/>
  <c r="F617" i="31"/>
  <c r="H617" i="31" s="1"/>
  <c r="F935" i="31"/>
  <c r="H935" i="31" s="1"/>
  <c r="F514" i="31" l="1"/>
  <c r="H514" i="31" s="1"/>
  <c r="F513" i="31" l="1"/>
  <c r="F512" i="31" l="1"/>
  <c r="H512" i="31" s="1"/>
  <c r="H513" i="31"/>
  <c r="F511" i="31" l="1"/>
  <c r="H511" i="31" s="1"/>
  <c r="G1094" i="20"/>
  <c r="I1094" i="20" s="1"/>
  <c r="G851" i="20"/>
  <c r="I851" i="20" s="1"/>
  <c r="G829" i="20"/>
  <c r="I829" i="20" s="1"/>
  <c r="G65" i="20" l="1"/>
  <c r="I65" i="20" s="1"/>
  <c r="F1056" i="31" l="1"/>
  <c r="G375" i="20"/>
  <c r="F1011" i="31"/>
  <c r="H1011" i="31" s="1"/>
  <c r="G420" i="20"/>
  <c r="I420" i="20" s="1"/>
  <c r="G985" i="20"/>
  <c r="G33" i="20"/>
  <c r="I33" i="20" s="1"/>
  <c r="F1028" i="31"/>
  <c r="H1028" i="31" s="1"/>
  <c r="F1040" i="31"/>
  <c r="H1040" i="31" s="1"/>
  <c r="F1051" i="31"/>
  <c r="F1047" i="31"/>
  <c r="F1043" i="31"/>
  <c r="F1035" i="31"/>
  <c r="F1031" i="31"/>
  <c r="F1023" i="31"/>
  <c r="G1033" i="20"/>
  <c r="I1033" i="20" s="1"/>
  <c r="G907" i="20"/>
  <c r="G879" i="20"/>
  <c r="I879" i="20" s="1"/>
  <c r="G863" i="20"/>
  <c r="G712" i="20"/>
  <c r="G670" i="20"/>
  <c r="I670" i="20" s="1"/>
  <c r="G629" i="20"/>
  <c r="G553" i="20"/>
  <c r="G465" i="20"/>
  <c r="G324" i="20"/>
  <c r="I324" i="20" s="1"/>
  <c r="G296" i="20"/>
  <c r="G235" i="20"/>
  <c r="G193" i="20"/>
  <c r="G1062" i="20"/>
  <c r="F1039" i="31" l="1"/>
  <c r="F1038" i="31" s="1"/>
  <c r="G628" i="20"/>
  <c r="I628" i="20" s="1"/>
  <c r="I629" i="20"/>
  <c r="G906" i="20"/>
  <c r="I906" i="20" s="1"/>
  <c r="I907" i="20"/>
  <c r="G984" i="20"/>
  <c r="I984" i="20" s="1"/>
  <c r="I985" i="20"/>
  <c r="G295" i="20"/>
  <c r="I296" i="20"/>
  <c r="G192" i="20"/>
  <c r="I192" i="20" s="1"/>
  <c r="I193" i="20"/>
  <c r="G711" i="20"/>
  <c r="I711" i="20" s="1"/>
  <c r="I712" i="20"/>
  <c r="G374" i="20"/>
  <c r="I375" i="20"/>
  <c r="G1061" i="20"/>
  <c r="I1061" i="20" s="1"/>
  <c r="I1062" i="20"/>
  <c r="G464" i="20"/>
  <c r="I465" i="20"/>
  <c r="G234" i="20"/>
  <c r="I234" i="20" s="1"/>
  <c r="I235" i="20"/>
  <c r="G552" i="20"/>
  <c r="I553" i="20"/>
  <c r="G862" i="20"/>
  <c r="I862" i="20" s="1"/>
  <c r="I863" i="20"/>
  <c r="F1030" i="31"/>
  <c r="H1031" i="31"/>
  <c r="F1034" i="31"/>
  <c r="H1035" i="31"/>
  <c r="F1050" i="31"/>
  <c r="H1051" i="31"/>
  <c r="F1046" i="31"/>
  <c r="H1047" i="31"/>
  <c r="F958" i="31"/>
  <c r="H959" i="31"/>
  <c r="H1039" i="31"/>
  <c r="F1022" i="31"/>
  <c r="H1023" i="31"/>
  <c r="F1042" i="31"/>
  <c r="H1043" i="31"/>
  <c r="F1027" i="31"/>
  <c r="F1055" i="31"/>
  <c r="H1056" i="31"/>
  <c r="G32" i="20"/>
  <c r="G1032" i="20"/>
  <c r="G878" i="20"/>
  <c r="I878" i="20" s="1"/>
  <c r="G669" i="20"/>
  <c r="I669" i="20" s="1"/>
  <c r="G323" i="20"/>
  <c r="I323" i="20" s="1"/>
  <c r="H958" i="31" l="1"/>
  <c r="F957" i="31"/>
  <c r="G1031" i="20"/>
  <c r="I1032" i="20"/>
  <c r="G294" i="20"/>
  <c r="I295" i="20"/>
  <c r="G861" i="20"/>
  <c r="I861" i="20" s="1"/>
  <c r="G31" i="20"/>
  <c r="I31" i="20" s="1"/>
  <c r="I32" i="20"/>
  <c r="G551" i="20"/>
  <c r="I552" i="20"/>
  <c r="G463" i="20"/>
  <c r="I464" i="20"/>
  <c r="G373" i="20"/>
  <c r="I374" i="20"/>
  <c r="F1054" i="31"/>
  <c r="H1055" i="31"/>
  <c r="F1041" i="31"/>
  <c r="H1041" i="31" s="1"/>
  <c r="H1042" i="31"/>
  <c r="F1045" i="31"/>
  <c r="H1045" i="31" s="1"/>
  <c r="H1046" i="31"/>
  <c r="F1033" i="31"/>
  <c r="H1033" i="31" s="1"/>
  <c r="H1034" i="31"/>
  <c r="F1037" i="31"/>
  <c r="H1037" i="31" s="1"/>
  <c r="H1038" i="31"/>
  <c r="F1026" i="31"/>
  <c r="H1027" i="31"/>
  <c r="F1021" i="31"/>
  <c r="H1022" i="31"/>
  <c r="F1049" i="31"/>
  <c r="H1049" i="31" s="1"/>
  <c r="H1050" i="31"/>
  <c r="F1029" i="31"/>
  <c r="H1029" i="31" s="1"/>
  <c r="H1030" i="31"/>
  <c r="G322" i="20"/>
  <c r="I322" i="20" s="1"/>
  <c r="G860" i="20" l="1"/>
  <c r="I860" i="20" s="1"/>
  <c r="I373" i="20"/>
  <c r="G372" i="20"/>
  <c r="I372" i="20" s="1"/>
  <c r="G293" i="20"/>
  <c r="I293" i="20" s="1"/>
  <c r="I294" i="20"/>
  <c r="G462" i="20"/>
  <c r="I462" i="20" s="1"/>
  <c r="I463" i="20"/>
  <c r="G550" i="20"/>
  <c r="I550" i="20" s="1"/>
  <c r="I551" i="20"/>
  <c r="G1030" i="20"/>
  <c r="I1030" i="20" s="1"/>
  <c r="I1031" i="20"/>
  <c r="F1025" i="31"/>
  <c r="H1025" i="31" s="1"/>
  <c r="H1026" i="31"/>
  <c r="H1021" i="31"/>
  <c r="F1053" i="31"/>
  <c r="H1053" i="31" s="1"/>
  <c r="H1054" i="31"/>
  <c r="G321" i="20"/>
  <c r="I321" i="20" s="1"/>
  <c r="F1020" i="31" l="1"/>
  <c r="H1020" i="31" s="1"/>
  <c r="H369" i="31"/>
  <c r="H368" i="31"/>
  <c r="I1042" i="20"/>
  <c r="I1041" i="20"/>
  <c r="G159" i="20" l="1"/>
  <c r="I159" i="20" s="1"/>
  <c r="H858" i="31" l="1"/>
  <c r="F651" i="31"/>
  <c r="H651" i="31" s="1"/>
  <c r="F683" i="31"/>
  <c r="H683" i="31" s="1"/>
  <c r="G625" i="20" l="1"/>
  <c r="I625" i="20" s="1"/>
  <c r="G612" i="20"/>
  <c r="I612" i="20" s="1"/>
  <c r="G581" i="20"/>
  <c r="I581" i="20" s="1"/>
  <c r="F836" i="31" l="1"/>
  <c r="F833" i="31"/>
  <c r="H833" i="31" s="1"/>
  <c r="F828" i="31"/>
  <c r="F827" i="31" l="1"/>
  <c r="H827" i="31" s="1"/>
  <c r="H828" i="31"/>
  <c r="F835" i="31"/>
  <c r="H835" i="31" s="1"/>
  <c r="H836" i="31"/>
  <c r="F832" i="31" l="1"/>
  <c r="A1067" i="20"/>
  <c r="F831" i="31" l="1"/>
  <c r="H832" i="31"/>
  <c r="F520" i="31"/>
  <c r="H520" i="31" s="1"/>
  <c r="G808" i="20"/>
  <c r="I808" i="20" s="1"/>
  <c r="F830" i="31" l="1"/>
  <c r="H831" i="31"/>
  <c r="F226" i="31"/>
  <c r="H226" i="31" s="1"/>
  <c r="F214" i="31"/>
  <c r="H214" i="31" s="1"/>
  <c r="G547" i="20"/>
  <c r="I547" i="20" s="1"/>
  <c r="G500" i="20"/>
  <c r="I500" i="20" s="1"/>
  <c r="H987" i="31"/>
  <c r="F870" i="31"/>
  <c r="G167" i="20"/>
  <c r="G166" i="20" l="1"/>
  <c r="I166" i="20" s="1"/>
  <c r="I167" i="20"/>
  <c r="F869" i="31"/>
  <c r="H869" i="31" s="1"/>
  <c r="H870" i="31"/>
  <c r="F826" i="31"/>
  <c r="H830" i="31"/>
  <c r="F868" i="31" l="1"/>
  <c r="H868" i="31" s="1"/>
  <c r="F825" i="31"/>
  <c r="H826" i="31"/>
  <c r="F867" i="31"/>
  <c r="H867" i="31" s="1"/>
  <c r="F824" i="31" l="1"/>
  <c r="H824" i="31" s="1"/>
  <c r="H825" i="31"/>
  <c r="F981" i="31"/>
  <c r="G155" i="20"/>
  <c r="G154" i="20" l="1"/>
  <c r="I154" i="20" s="1"/>
  <c r="I155" i="20"/>
  <c r="F980" i="31"/>
  <c r="H981" i="31"/>
  <c r="F979" i="31" l="1"/>
  <c r="H980" i="31"/>
  <c r="F722" i="31"/>
  <c r="G1100" i="20"/>
  <c r="I1100" i="20" s="1"/>
  <c r="F721" i="31" l="1"/>
  <c r="H721" i="31" s="1"/>
  <c r="H722" i="31"/>
  <c r="F978" i="31"/>
  <c r="H978" i="31" s="1"/>
  <c r="H979" i="31"/>
  <c r="F720" i="31"/>
  <c r="H720" i="31" s="1"/>
  <c r="G1099" i="20"/>
  <c r="I1099" i="20" s="1"/>
  <c r="F719" i="31" l="1"/>
  <c r="H719" i="31" s="1"/>
  <c r="G1098" i="20"/>
  <c r="I1098" i="20" s="1"/>
  <c r="G1097" i="20" l="1"/>
  <c r="I1097" i="20" s="1"/>
  <c r="G606" i="20" l="1"/>
  <c r="G605" i="20" l="1"/>
  <c r="I605" i="20" s="1"/>
  <c r="I606" i="20"/>
  <c r="F1013" i="31" l="1"/>
  <c r="F916" i="31"/>
  <c r="H916" i="31" s="1"/>
  <c r="G134" i="20"/>
  <c r="I134" i="20" s="1"/>
  <c r="F1010" i="31" l="1"/>
  <c r="H1010" i="31" s="1"/>
  <c r="H1013" i="31"/>
  <c r="F787" i="31"/>
  <c r="H787" i="31" s="1"/>
  <c r="F782" i="31"/>
  <c r="F781" i="31" l="1"/>
  <c r="H782" i="31"/>
  <c r="F1009" i="31"/>
  <c r="H1009" i="31" s="1"/>
  <c r="F786" i="31"/>
  <c r="H786" i="31" s="1"/>
  <c r="F780" i="31" l="1"/>
  <c r="H781" i="31"/>
  <c r="F785" i="31"/>
  <c r="H785" i="31" s="1"/>
  <c r="F779" i="31" l="1"/>
  <c r="H779" i="31" s="1"/>
  <c r="H780" i="31"/>
  <c r="F784" i="31"/>
  <c r="H784" i="31" s="1"/>
  <c r="G536" i="20" l="1"/>
  <c r="I536" i="20" s="1"/>
  <c r="G533" i="20"/>
  <c r="I533" i="20" s="1"/>
  <c r="G422" i="20"/>
  <c r="G419" i="20" l="1"/>
  <c r="I419" i="20" s="1"/>
  <c r="I422" i="20"/>
  <c r="G532" i="20"/>
  <c r="I532" i="20" s="1"/>
  <c r="G535" i="20"/>
  <c r="I535" i="20" s="1"/>
  <c r="H317" i="31" l="1"/>
  <c r="G963" i="20" l="1"/>
  <c r="I963" i="20" s="1"/>
  <c r="G731" i="20" l="1"/>
  <c r="I731" i="20" s="1"/>
  <c r="G689" i="20"/>
  <c r="I689" i="20" s="1"/>
  <c r="G254" i="20"/>
  <c r="I254" i="20" s="1"/>
  <c r="G730" i="20" l="1"/>
  <c r="I730" i="20" s="1"/>
  <c r="G688" i="20"/>
  <c r="I688" i="20" s="1"/>
  <c r="G253" i="20"/>
  <c r="I253" i="20" s="1"/>
  <c r="G729" i="20" l="1"/>
  <c r="I729" i="20" s="1"/>
  <c r="G687" i="20"/>
  <c r="I687" i="20" s="1"/>
  <c r="G252" i="20"/>
  <c r="I252" i="20" s="1"/>
  <c r="H926" i="31"/>
  <c r="F930" i="31"/>
  <c r="G162" i="20"/>
  <c r="I162" i="20" s="1"/>
  <c r="F929" i="31" l="1"/>
  <c r="H930" i="31"/>
  <c r="G728" i="20"/>
  <c r="I728" i="20" s="1"/>
  <c r="G686" i="20"/>
  <c r="I686" i="20" s="1"/>
  <c r="G251" i="20"/>
  <c r="I251" i="20" s="1"/>
  <c r="G164" i="20"/>
  <c r="I164" i="20" s="1"/>
  <c r="G499" i="20"/>
  <c r="F213" i="31"/>
  <c r="G498" i="20" l="1"/>
  <c r="I499" i="20"/>
  <c r="F928" i="31"/>
  <c r="H929" i="31"/>
  <c r="F212" i="31"/>
  <c r="H213" i="31"/>
  <c r="G685" i="20"/>
  <c r="I685" i="20" s="1"/>
  <c r="G250" i="20"/>
  <c r="I250" i="20" s="1"/>
  <c r="G727" i="20"/>
  <c r="I727" i="20" s="1"/>
  <c r="G163" i="20"/>
  <c r="I163" i="20" s="1"/>
  <c r="F1018" i="31"/>
  <c r="H1018" i="31" s="1"/>
  <c r="G127" i="20"/>
  <c r="G126" i="20" l="1"/>
  <c r="I127" i="20"/>
  <c r="G497" i="20"/>
  <c r="I498" i="20"/>
  <c r="F211" i="31"/>
  <c r="H212" i="31"/>
  <c r="F927" i="31"/>
  <c r="H927" i="31" s="1"/>
  <c r="H928" i="31"/>
  <c r="G726" i="20"/>
  <c r="I726" i="20" s="1"/>
  <c r="G684" i="20"/>
  <c r="I684" i="20" s="1"/>
  <c r="G249" i="20"/>
  <c r="I249" i="20" s="1"/>
  <c r="F1017" i="31"/>
  <c r="G496" i="20" l="1"/>
  <c r="I496" i="20" s="1"/>
  <c r="I497" i="20"/>
  <c r="G125" i="20"/>
  <c r="I126" i="20"/>
  <c r="F1016" i="31"/>
  <c r="H1016" i="31" s="1"/>
  <c r="H1017" i="31"/>
  <c r="F210" i="31"/>
  <c r="H210" i="31" s="1"/>
  <c r="H211" i="31"/>
  <c r="F1015" i="31" l="1"/>
  <c r="H1015" i="31" s="1"/>
  <c r="I125" i="20"/>
  <c r="G124" i="20"/>
  <c r="F954" i="31"/>
  <c r="H954" i="31" s="1"/>
  <c r="G212" i="20"/>
  <c r="I212" i="20" s="1"/>
  <c r="H673" i="31"/>
  <c r="G644" i="20"/>
  <c r="I644" i="20" s="1"/>
  <c r="H351" i="31"/>
  <c r="I1018" i="20"/>
  <c r="H312" i="31"/>
  <c r="G960" i="20"/>
  <c r="I960" i="20" s="1"/>
  <c r="F577" i="31"/>
  <c r="H577" i="31" s="1"/>
  <c r="F607" i="31"/>
  <c r="H607" i="31" s="1"/>
  <c r="I124" i="20" l="1"/>
  <c r="G123" i="20"/>
  <c r="I123" i="20" s="1"/>
  <c r="F953" i="31"/>
  <c r="H953" i="31" s="1"/>
  <c r="G211" i="20"/>
  <c r="I211" i="20" s="1"/>
  <c r="G799" i="20"/>
  <c r="I799" i="20" s="1"/>
  <c r="F538" i="31"/>
  <c r="H538" i="31" s="1"/>
  <c r="G820" i="20"/>
  <c r="I820" i="20" s="1"/>
  <c r="F952" i="31" l="1"/>
  <c r="H952" i="31" s="1"/>
  <c r="G210" i="20"/>
  <c r="I210" i="20" s="1"/>
  <c r="I708" i="20"/>
  <c r="G209" i="20" l="1"/>
  <c r="I209" i="20" s="1"/>
  <c r="F717" i="31"/>
  <c r="G603" i="20"/>
  <c r="I603" i="20" s="1"/>
  <c r="F716" i="31" l="1"/>
  <c r="H716" i="31" s="1"/>
  <c r="H717" i="31"/>
  <c r="G208" i="20"/>
  <c r="I208" i="20" s="1"/>
  <c r="G602" i="20"/>
  <c r="I602" i="20" s="1"/>
  <c r="G485" i="20"/>
  <c r="I485" i="20" s="1"/>
  <c r="F715" i="31" l="1"/>
  <c r="H715" i="31" s="1"/>
  <c r="G207" i="20"/>
  <c r="I207" i="20" s="1"/>
  <c r="G484" i="20"/>
  <c r="G483" i="20" l="1"/>
  <c r="I484" i="20"/>
  <c r="F714" i="31"/>
  <c r="H714" i="31" s="1"/>
  <c r="F163" i="31"/>
  <c r="F316" i="31"/>
  <c r="H316" i="31" s="1"/>
  <c r="G962" i="20"/>
  <c r="H567" i="31"/>
  <c r="I784" i="20"/>
  <c r="F1007" i="31"/>
  <c r="G648" i="20"/>
  <c r="F142" i="31"/>
  <c r="G647" i="20" l="1"/>
  <c r="I648" i="20"/>
  <c r="G961" i="20"/>
  <c r="I961" i="20" s="1"/>
  <c r="I962" i="20"/>
  <c r="G482" i="20"/>
  <c r="I483" i="20"/>
  <c r="F141" i="31"/>
  <c r="H142" i="31"/>
  <c r="F1006" i="31"/>
  <c r="H1007" i="31"/>
  <c r="F162" i="31"/>
  <c r="H163" i="31"/>
  <c r="F315" i="31"/>
  <c r="G983" i="20"/>
  <c r="G982" i="20" l="1"/>
  <c r="I982" i="20" s="1"/>
  <c r="I983" i="20"/>
  <c r="G481" i="20"/>
  <c r="I482" i="20"/>
  <c r="G646" i="20"/>
  <c r="I647" i="20"/>
  <c r="F161" i="31"/>
  <c r="H162" i="31"/>
  <c r="F140" i="31"/>
  <c r="H141" i="31"/>
  <c r="F314" i="31"/>
  <c r="H315" i="31"/>
  <c r="F1005" i="31"/>
  <c r="H1006" i="31"/>
  <c r="G981" i="20" l="1"/>
  <c r="I981" i="20" s="1"/>
  <c r="G480" i="20"/>
  <c r="I480" i="20" s="1"/>
  <c r="I481" i="20"/>
  <c r="G645" i="20"/>
  <c r="I645" i="20" s="1"/>
  <c r="I646" i="20"/>
  <c r="F313" i="31"/>
  <c r="H313" i="31" s="1"/>
  <c r="H314" i="31"/>
  <c r="F160" i="31"/>
  <c r="H160" i="31" s="1"/>
  <c r="H161" i="31"/>
  <c r="F1004" i="31"/>
  <c r="H1004" i="31" s="1"/>
  <c r="H1005" i="31"/>
  <c r="F139" i="31"/>
  <c r="H139" i="31" s="1"/>
  <c r="H140" i="31"/>
  <c r="H107" i="31"/>
  <c r="F118" i="31"/>
  <c r="H118" i="31" s="1"/>
  <c r="F113" i="31"/>
  <c r="H113" i="31" s="1"/>
  <c r="G980" i="20" l="1"/>
  <c r="I980" i="20" s="1"/>
  <c r="F108" i="31"/>
  <c r="H108" i="31" s="1"/>
  <c r="H109" i="31"/>
  <c r="F112" i="31"/>
  <c r="H112" i="31" s="1"/>
  <c r="F117" i="31"/>
  <c r="H117" i="31" s="1"/>
  <c r="F111" i="31" l="1"/>
  <c r="H111" i="31" s="1"/>
  <c r="F116" i="31"/>
  <c r="H116" i="31" s="1"/>
  <c r="F110" i="31" l="1"/>
  <c r="H110" i="31" s="1"/>
  <c r="F115" i="31"/>
  <c r="H115" i="31" s="1"/>
  <c r="G338" i="20" l="1"/>
  <c r="I338" i="20" s="1"/>
  <c r="G340" i="20"/>
  <c r="G339" i="20" l="1"/>
  <c r="I339" i="20" s="1"/>
  <c r="I340" i="20"/>
  <c r="G337" i="20" l="1"/>
  <c r="I337" i="20" s="1"/>
  <c r="F527" i="31"/>
  <c r="H527" i="31" s="1"/>
  <c r="F524" i="31"/>
  <c r="H524" i="31" s="1"/>
  <c r="G813" i="20"/>
  <c r="I813" i="20" s="1"/>
  <c r="G810" i="20"/>
  <c r="I810" i="20" s="1"/>
  <c r="F542" i="31" l="1"/>
  <c r="H542" i="31" s="1"/>
  <c r="F537" i="31"/>
  <c r="F526" i="31"/>
  <c r="F531" i="31"/>
  <c r="G815" i="20"/>
  <c r="I815" i="20" s="1"/>
  <c r="G812" i="20"/>
  <c r="G822" i="20"/>
  <c r="F712" i="31"/>
  <c r="F707" i="31"/>
  <c r="H707" i="31" s="1"/>
  <c r="G583" i="20"/>
  <c r="G600" i="20"/>
  <c r="F175" i="31"/>
  <c r="H175" i="31" s="1"/>
  <c r="F184" i="31"/>
  <c r="G509" i="20"/>
  <c r="I509" i="20" s="1"/>
  <c r="F147" i="31"/>
  <c r="F741" i="31"/>
  <c r="H741" i="31" s="1"/>
  <c r="G277" i="20"/>
  <c r="I277" i="20" s="1"/>
  <c r="G582" i="20" l="1"/>
  <c r="I582" i="20" s="1"/>
  <c r="I583" i="20"/>
  <c r="G821" i="20"/>
  <c r="I821" i="20" s="1"/>
  <c r="I822" i="20"/>
  <c r="G809" i="20"/>
  <c r="I809" i="20" s="1"/>
  <c r="I812" i="20"/>
  <c r="G599" i="20"/>
  <c r="I599" i="20" s="1"/>
  <c r="I600" i="20"/>
  <c r="F183" i="31"/>
  <c r="H183" i="31" s="1"/>
  <c r="H184" i="31"/>
  <c r="F530" i="31"/>
  <c r="H531" i="31"/>
  <c r="F146" i="31"/>
  <c r="H147" i="31"/>
  <c r="F523" i="31"/>
  <c r="H523" i="31" s="1"/>
  <c r="H526" i="31"/>
  <c r="F711" i="31"/>
  <c r="H711" i="31" s="1"/>
  <c r="H712" i="31"/>
  <c r="F536" i="31"/>
  <c r="H536" i="31" s="1"/>
  <c r="H537" i="31"/>
  <c r="F541" i="31"/>
  <c r="G814" i="20"/>
  <c r="I814" i="20" s="1"/>
  <c r="F706" i="31"/>
  <c r="H706" i="31" s="1"/>
  <c r="F182" i="31" l="1"/>
  <c r="H182" i="31" s="1"/>
  <c r="F710" i="31"/>
  <c r="H710" i="31" s="1"/>
  <c r="F529" i="31"/>
  <c r="H530" i="31"/>
  <c r="F535" i="31"/>
  <c r="H535" i="31" s="1"/>
  <c r="F522" i="31"/>
  <c r="H522" i="31" s="1"/>
  <c r="F540" i="31"/>
  <c r="H540" i="31" s="1"/>
  <c r="H541" i="31"/>
  <c r="F145" i="31"/>
  <c r="H146" i="31"/>
  <c r="F709" i="31"/>
  <c r="H709" i="31" s="1"/>
  <c r="F705" i="31"/>
  <c r="H705" i="31" s="1"/>
  <c r="F181" i="31"/>
  <c r="H181" i="31" s="1"/>
  <c r="F539" i="31" l="1"/>
  <c r="H539" i="31" s="1"/>
  <c r="F521" i="31"/>
  <c r="H521" i="31" s="1"/>
  <c r="F144" i="31"/>
  <c r="H144" i="31" s="1"/>
  <c r="H145" i="31"/>
  <c r="F534" i="31"/>
  <c r="H534" i="31" s="1"/>
  <c r="H529" i="31"/>
  <c r="F528" i="31"/>
  <c r="H528" i="31" s="1"/>
  <c r="F704" i="31"/>
  <c r="H704" i="31" s="1"/>
  <c r="F533" i="31" l="1"/>
  <c r="H533" i="31" s="1"/>
  <c r="F480" i="31"/>
  <c r="G417" i="20"/>
  <c r="I417" i="20" s="1"/>
  <c r="F479" i="31" l="1"/>
  <c r="H479" i="31" s="1"/>
  <c r="H480" i="31"/>
  <c r="G416" i="20"/>
  <c r="I416" i="20" s="1"/>
  <c r="F478" i="31" l="1"/>
  <c r="H478" i="31" s="1"/>
  <c r="F477" i="31" l="1"/>
  <c r="H477" i="31" s="1"/>
  <c r="F687" i="31"/>
  <c r="G572" i="20"/>
  <c r="F637" i="31"/>
  <c r="G754" i="20"/>
  <c r="G751" i="20" l="1"/>
  <c r="I751" i="20" s="1"/>
  <c r="I754" i="20"/>
  <c r="G571" i="20"/>
  <c r="I571" i="20" s="1"/>
  <c r="I572" i="20"/>
  <c r="F634" i="31"/>
  <c r="H634" i="31" s="1"/>
  <c r="H637" i="31"/>
  <c r="F686" i="31"/>
  <c r="H687" i="31"/>
  <c r="G750" i="20"/>
  <c r="F233" i="31"/>
  <c r="H233" i="31" s="1"/>
  <c r="G560" i="20"/>
  <c r="I560" i="20" s="1"/>
  <c r="F727" i="31"/>
  <c r="H727" i="31" s="1"/>
  <c r="G569" i="20"/>
  <c r="F566" i="31"/>
  <c r="H566" i="31" s="1"/>
  <c r="F633" i="31" l="1"/>
  <c r="H633" i="31" s="1"/>
  <c r="G568" i="20"/>
  <c r="I568" i="20" s="1"/>
  <c r="I569" i="20"/>
  <c r="G749" i="20"/>
  <c r="I750" i="20"/>
  <c r="F685" i="31"/>
  <c r="H686" i="31"/>
  <c r="G567" i="20"/>
  <c r="F565" i="31"/>
  <c r="F726" i="31"/>
  <c r="H726" i="31" s="1"/>
  <c r="F632" i="31" l="1"/>
  <c r="H632" i="31" s="1"/>
  <c r="G566" i="20"/>
  <c r="I566" i="20" s="1"/>
  <c r="I567" i="20"/>
  <c r="G748" i="20"/>
  <c r="I748" i="20" s="1"/>
  <c r="I749" i="20"/>
  <c r="F564" i="31"/>
  <c r="H565" i="31"/>
  <c r="H685" i="31"/>
  <c r="F684" i="31"/>
  <c r="H684" i="31" s="1"/>
  <c r="F725" i="31"/>
  <c r="H725" i="31" s="1"/>
  <c r="F1002" i="31"/>
  <c r="F997" i="31"/>
  <c r="F992" i="31"/>
  <c r="F986" i="31"/>
  <c r="F975" i="31"/>
  <c r="F970" i="31"/>
  <c r="F948" i="31"/>
  <c r="F943" i="31"/>
  <c r="F925" i="31"/>
  <c r="F920" i="31"/>
  <c r="F915" i="31"/>
  <c r="F910" i="31"/>
  <c r="F908" i="31"/>
  <c r="H908" i="31" s="1"/>
  <c r="F903" i="31"/>
  <c r="H903" i="31" s="1"/>
  <c r="F898" i="31"/>
  <c r="H898" i="31" s="1"/>
  <c r="F893" i="31"/>
  <c r="F888" i="31"/>
  <c r="H888" i="31" s="1"/>
  <c r="F886" i="31"/>
  <c r="H886" i="31" s="1"/>
  <c r="F884" i="31"/>
  <c r="H884" i="31" s="1"/>
  <c r="F879" i="31"/>
  <c r="H879" i="31" s="1"/>
  <c r="F877" i="31"/>
  <c r="H877" i="31" s="1"/>
  <c r="F875" i="31"/>
  <c r="H875" i="31" s="1"/>
  <c r="F865" i="31"/>
  <c r="H865" i="31" s="1"/>
  <c r="F859" i="31"/>
  <c r="H859" i="31" s="1"/>
  <c r="F857" i="31"/>
  <c r="H857" i="31" s="1"/>
  <c r="F846" i="31"/>
  <c r="H846" i="31" s="1"/>
  <c r="F844" i="31"/>
  <c r="H844" i="31" s="1"/>
  <c r="F820" i="31"/>
  <c r="H820" i="31" s="1"/>
  <c r="F815" i="31"/>
  <c r="H815" i="31" s="1"/>
  <c r="F809" i="31"/>
  <c r="F805" i="31"/>
  <c r="F802" i="31"/>
  <c r="H802" i="31" s="1"/>
  <c r="F798" i="31"/>
  <c r="F793" i="31"/>
  <c r="F777" i="31"/>
  <c r="F772" i="31"/>
  <c r="F766" i="31"/>
  <c r="F759" i="31"/>
  <c r="F754" i="31"/>
  <c r="F747" i="31"/>
  <c r="F740" i="31"/>
  <c r="F734" i="31"/>
  <c r="F702" i="31"/>
  <c r="F697" i="31"/>
  <c r="F692" i="31"/>
  <c r="F682" i="31"/>
  <c r="F677" i="31"/>
  <c r="F672" i="31"/>
  <c r="H672" i="31" s="1"/>
  <c r="F670" i="31"/>
  <c r="H670" i="31" s="1"/>
  <c r="F665" i="31"/>
  <c r="H665" i="31" s="1"/>
  <c r="F660" i="31"/>
  <c r="F655" i="31"/>
  <c r="H655" i="31" s="1"/>
  <c r="F650" i="31"/>
  <c r="F630" i="31"/>
  <c r="H630" i="31" s="1"/>
  <c r="F628" i="31"/>
  <c r="H628" i="31" s="1"/>
  <c r="F623" i="31"/>
  <c r="F616" i="31"/>
  <c r="F611" i="31"/>
  <c r="F606" i="31"/>
  <c r="F601" i="31"/>
  <c r="F596" i="31"/>
  <c r="H596" i="31" s="1"/>
  <c r="F594" i="31"/>
  <c r="H594" i="31" s="1"/>
  <c r="F592" i="31"/>
  <c r="H592" i="31" s="1"/>
  <c r="F586" i="31"/>
  <c r="F581" i="31"/>
  <c r="F576" i="31"/>
  <c r="F571" i="31"/>
  <c r="F560" i="31"/>
  <c r="F555" i="31"/>
  <c r="F550" i="31"/>
  <c r="H550" i="31" s="1"/>
  <c r="F519" i="31"/>
  <c r="F508" i="31"/>
  <c r="F502" i="31"/>
  <c r="F495" i="31"/>
  <c r="H495" i="31" s="1"/>
  <c r="F493" i="31"/>
  <c r="H493" i="31" s="1"/>
  <c r="F475" i="31"/>
  <c r="F470" i="31"/>
  <c r="F459" i="31"/>
  <c r="F453" i="31"/>
  <c r="F446" i="31"/>
  <c r="F441" i="31"/>
  <c r="H441" i="31" s="1"/>
  <c r="F437" i="31"/>
  <c r="F430" i="31"/>
  <c r="F425" i="31"/>
  <c r="F420" i="31"/>
  <c r="F415" i="31"/>
  <c r="F410" i="31"/>
  <c r="F400" i="31"/>
  <c r="F395" i="31"/>
  <c r="F388" i="31"/>
  <c r="H386" i="31"/>
  <c r="F381" i="31"/>
  <c r="F373" i="31"/>
  <c r="F361" i="31"/>
  <c r="F356" i="31"/>
  <c r="F350" i="31"/>
  <c r="H350" i="31" s="1"/>
  <c r="F348" i="31"/>
  <c r="H348" i="31" s="1"/>
  <c r="F346" i="31"/>
  <c r="H346" i="31" s="1"/>
  <c r="F341" i="31"/>
  <c r="H341" i="31" s="1"/>
  <c r="F339" i="31"/>
  <c r="H339" i="31" s="1"/>
  <c r="F334" i="31"/>
  <c r="H334" i="31" s="1"/>
  <c r="F332" i="31"/>
  <c r="H332" i="31" s="1"/>
  <c r="F330" i="31"/>
  <c r="H330" i="31" s="1"/>
  <c r="F310" i="31"/>
  <c r="F304" i="31"/>
  <c r="F298" i="31"/>
  <c r="F292" i="31"/>
  <c r="F286" i="31"/>
  <c r="F281" i="31"/>
  <c r="F269" i="31"/>
  <c r="F237" i="31"/>
  <c r="F232" i="31"/>
  <c r="H232" i="31" s="1"/>
  <c r="F227" i="31"/>
  <c r="H227" i="31" s="1"/>
  <c r="F225" i="31"/>
  <c r="H225" i="31" s="1"/>
  <c r="F220" i="31"/>
  <c r="F208" i="31"/>
  <c r="F203" i="31"/>
  <c r="H203" i="31" s="1"/>
  <c r="F198" i="31"/>
  <c r="H198" i="31" s="1"/>
  <c r="F196" i="31"/>
  <c r="H196" i="31" s="1"/>
  <c r="F194" i="31"/>
  <c r="F189" i="31"/>
  <c r="F179" i="31"/>
  <c r="F174" i="31"/>
  <c r="F169" i="31"/>
  <c r="H169" i="31" s="1"/>
  <c r="F158" i="31"/>
  <c r="H158" i="31" s="1"/>
  <c r="F156" i="31"/>
  <c r="H156" i="31" s="1"/>
  <c r="F154" i="31"/>
  <c r="H154" i="31" s="1"/>
  <c r="F137" i="31"/>
  <c r="F130" i="31"/>
  <c r="F129" i="31" s="1"/>
  <c r="F128" i="31" s="1"/>
  <c r="F127" i="31" s="1"/>
  <c r="F106" i="31"/>
  <c r="H106" i="31" s="1"/>
  <c r="F84" i="31"/>
  <c r="F78" i="31"/>
  <c r="H78" i="31" s="1"/>
  <c r="F76" i="31"/>
  <c r="H76" i="31" s="1"/>
  <c r="F64" i="31"/>
  <c r="F58" i="31"/>
  <c r="H58" i="31" s="1"/>
  <c r="F53" i="31"/>
  <c r="F47" i="31"/>
  <c r="F42" i="31"/>
  <c r="H42" i="31" s="1"/>
  <c r="F37" i="31"/>
  <c r="F32" i="31"/>
  <c r="F27" i="31"/>
  <c r="F22" i="31"/>
  <c r="F17" i="31"/>
  <c r="G1093" i="20"/>
  <c r="I1093" i="20" s="1"/>
  <c r="G1090" i="20"/>
  <c r="G1082" i="20"/>
  <c r="G1079" i="20"/>
  <c r="G1074" i="20"/>
  <c r="G1071" i="20"/>
  <c r="I1071" i="20" s="1"/>
  <c r="G1068" i="20"/>
  <c r="G1059" i="20"/>
  <c r="G1050" i="20"/>
  <c r="G1044" i="20"/>
  <c r="G1040" i="20"/>
  <c r="G1028" i="20"/>
  <c r="I1028" i="20" s="1"/>
  <c r="G1027" i="20"/>
  <c r="G1023" i="20"/>
  <c r="G1017" i="20"/>
  <c r="I1017" i="20" s="1"/>
  <c r="G1015" i="20"/>
  <c r="I1015" i="20" s="1"/>
  <c r="G1013" i="20"/>
  <c r="I1013" i="20" s="1"/>
  <c r="G1010" i="20"/>
  <c r="I1010" i="20" s="1"/>
  <c r="G1008" i="20"/>
  <c r="I1008" i="20" s="1"/>
  <c r="G1005" i="20"/>
  <c r="I1005" i="20" s="1"/>
  <c r="G1003" i="20"/>
  <c r="I1003" i="20" s="1"/>
  <c r="G1001" i="20"/>
  <c r="I1001" i="20" s="1"/>
  <c r="G995" i="20"/>
  <c r="G991" i="20"/>
  <c r="G978" i="20"/>
  <c r="I978" i="20" s="1"/>
  <c r="G971" i="20"/>
  <c r="G958" i="20"/>
  <c r="G954" i="20"/>
  <c r="G950" i="20"/>
  <c r="G923" i="20"/>
  <c r="I923" i="20" s="1"/>
  <c r="G916" i="20"/>
  <c r="I916" i="20" s="1"/>
  <c r="G902" i="20"/>
  <c r="G891" i="20"/>
  <c r="G885" i="20"/>
  <c r="G877" i="20"/>
  <c r="G871" i="20"/>
  <c r="G858" i="20"/>
  <c r="I858" i="20" s="1"/>
  <c r="G856" i="20"/>
  <c r="I856" i="20" s="1"/>
  <c r="G850" i="20"/>
  <c r="I850" i="20" s="1"/>
  <c r="G848" i="20"/>
  <c r="I848" i="20" s="1"/>
  <c r="G845" i="20"/>
  <c r="G837" i="20"/>
  <c r="G834" i="20"/>
  <c r="G828" i="20"/>
  <c r="G807" i="20"/>
  <c r="G804" i="20"/>
  <c r="G798" i="20"/>
  <c r="G795" i="20"/>
  <c r="I795" i="20" s="1"/>
  <c r="G792" i="20"/>
  <c r="G789" i="20"/>
  <c r="G786" i="20"/>
  <c r="G783" i="20"/>
  <c r="G779" i="20"/>
  <c r="G776" i="20"/>
  <c r="G773" i="20"/>
  <c r="G769" i="20"/>
  <c r="G762" i="20"/>
  <c r="G738" i="20"/>
  <c r="G724" i="20"/>
  <c r="G718" i="20"/>
  <c r="G710" i="20"/>
  <c r="G704" i="20"/>
  <c r="G696" i="20"/>
  <c r="G682" i="20"/>
  <c r="G676" i="20"/>
  <c r="G667" i="20"/>
  <c r="I667" i="20" s="1"/>
  <c r="G666" i="20"/>
  <c r="G654" i="20"/>
  <c r="G643" i="20"/>
  <c r="I643" i="20" s="1"/>
  <c r="G641" i="20"/>
  <c r="I641" i="20" s="1"/>
  <c r="G638" i="20"/>
  <c r="G635" i="20"/>
  <c r="G626" i="20"/>
  <c r="I626" i="20" s="1"/>
  <c r="G624" i="20"/>
  <c r="I624" i="20" s="1"/>
  <c r="G621" i="20"/>
  <c r="G614" i="20"/>
  <c r="G611" i="20"/>
  <c r="G597" i="20"/>
  <c r="G592" i="20"/>
  <c r="I592" i="20" s="1"/>
  <c r="G589" i="20"/>
  <c r="I589" i="20" s="1"/>
  <c r="G580" i="20"/>
  <c r="G577" i="20"/>
  <c r="G562" i="20"/>
  <c r="G559" i="20"/>
  <c r="G548" i="20"/>
  <c r="I548" i="20" s="1"/>
  <c r="G546" i="20"/>
  <c r="I546" i="20" s="1"/>
  <c r="G543" i="20"/>
  <c r="G530" i="20"/>
  <c r="I530" i="20" s="1"/>
  <c r="G527" i="20"/>
  <c r="G523" i="20"/>
  <c r="G520" i="20"/>
  <c r="G517" i="20"/>
  <c r="G514" i="20"/>
  <c r="G511" i="20"/>
  <c r="G508" i="20"/>
  <c r="G505" i="20"/>
  <c r="G492" i="20"/>
  <c r="I492" i="20" s="1"/>
  <c r="G490" i="20"/>
  <c r="I490" i="20" s="1"/>
  <c r="G460" i="20"/>
  <c r="I460" i="20" s="1"/>
  <c r="G458" i="20"/>
  <c r="I458" i="20" s="1"/>
  <c r="G455" i="20"/>
  <c r="G449" i="20"/>
  <c r="I449" i="20" s="1"/>
  <c r="G446" i="20"/>
  <c r="G443" i="20"/>
  <c r="G440" i="20"/>
  <c r="G437" i="20"/>
  <c r="I437" i="20" s="1"/>
  <c r="G431" i="20"/>
  <c r="G428" i="20"/>
  <c r="G414" i="20"/>
  <c r="G411" i="20"/>
  <c r="G408" i="20"/>
  <c r="G404" i="20"/>
  <c r="G396" i="20"/>
  <c r="G393" i="20"/>
  <c r="G391" i="20"/>
  <c r="G384" i="20"/>
  <c r="G370" i="20"/>
  <c r="G368" i="20"/>
  <c r="I368" i="20" s="1"/>
  <c r="G365" i="20"/>
  <c r="I365" i="20" s="1"/>
  <c r="G363" i="20"/>
  <c r="I363" i="20" s="1"/>
  <c r="G358" i="20"/>
  <c r="G353" i="20"/>
  <c r="G352" i="20" s="1"/>
  <c r="G348" i="20"/>
  <c r="G347" i="20" s="1"/>
  <c r="G345" i="20"/>
  <c r="G342" i="20"/>
  <c r="I342" i="20" s="1"/>
  <c r="G336" i="20"/>
  <c r="I336" i="20" s="1"/>
  <c r="G328" i="20"/>
  <c r="G320" i="20"/>
  <c r="G318" i="20"/>
  <c r="G314" i="20"/>
  <c r="G307" i="20"/>
  <c r="G304" i="20"/>
  <c r="G291" i="20"/>
  <c r="G288" i="20"/>
  <c r="G281" i="20"/>
  <c r="G276" i="20"/>
  <c r="I276" i="20" s="1"/>
  <c r="G269" i="20"/>
  <c r="G261" i="20"/>
  <c r="G247" i="20"/>
  <c r="G241" i="20"/>
  <c r="G232" i="20"/>
  <c r="I232" i="20" s="1"/>
  <c r="G230" i="20"/>
  <c r="I230" i="20" s="1"/>
  <c r="G227" i="20"/>
  <c r="I227" i="20" s="1"/>
  <c r="G219" i="20"/>
  <c r="G205" i="20"/>
  <c r="G199" i="20"/>
  <c r="I199" i="20" s="1"/>
  <c r="G190" i="20"/>
  <c r="I190" i="20" s="1"/>
  <c r="G189" i="20"/>
  <c r="G185" i="20"/>
  <c r="G177" i="20"/>
  <c r="G171" i="20"/>
  <c r="G161" i="20"/>
  <c r="G158" i="20"/>
  <c r="G149" i="20"/>
  <c r="G118" i="20"/>
  <c r="G114" i="20"/>
  <c r="G103" i="20"/>
  <c r="G98" i="20"/>
  <c r="G95" i="20"/>
  <c r="G91" i="20"/>
  <c r="G88" i="20"/>
  <c r="I88" i="20" s="1"/>
  <c r="G85" i="20"/>
  <c r="G82" i="20"/>
  <c r="G79" i="20"/>
  <c r="G76" i="20"/>
  <c r="G73" i="20"/>
  <c r="G67" i="20"/>
  <c r="G62" i="20"/>
  <c r="G59" i="20"/>
  <c r="G56" i="20"/>
  <c r="I56" i="20" s="1"/>
  <c r="G54" i="20"/>
  <c r="I54" i="20" s="1"/>
  <c r="G49" i="20"/>
  <c r="I49" i="20" s="1"/>
  <c r="G45" i="20"/>
  <c r="I45" i="20" s="1"/>
  <c r="G38" i="20"/>
  <c r="I38" i="20" s="1"/>
  <c r="G29" i="20"/>
  <c r="I29" i="20" s="1"/>
  <c r="G27" i="20"/>
  <c r="I27" i="20" s="1"/>
  <c r="G24" i="20"/>
  <c r="G18" i="20"/>
  <c r="H910" i="31" l="1"/>
  <c r="F907" i="31"/>
  <c r="H759" i="31"/>
  <c r="F758" i="31"/>
  <c r="H388" i="31"/>
  <c r="F385" i="31"/>
  <c r="H385" i="31" s="1"/>
  <c r="I291" i="20"/>
  <c r="G290" i="20"/>
  <c r="I118" i="20"/>
  <c r="G81" i="20"/>
  <c r="I81" i="20" s="1"/>
  <c r="I82" i="20"/>
  <c r="G170" i="20"/>
  <c r="I171" i="20"/>
  <c r="G280" i="20"/>
  <c r="I281" i="20"/>
  <c r="G319" i="20"/>
  <c r="I319" i="20" s="1"/>
  <c r="I320" i="20"/>
  <c r="G383" i="20"/>
  <c r="I384" i="20"/>
  <c r="G427" i="20"/>
  <c r="I427" i="20" s="1"/>
  <c r="I428" i="20"/>
  <c r="G454" i="20"/>
  <c r="I454" i="20" s="1"/>
  <c r="I455" i="20"/>
  <c r="G634" i="20"/>
  <c r="I634" i="20" s="1"/>
  <c r="I635" i="20"/>
  <c r="G695" i="20"/>
  <c r="I696" i="20"/>
  <c r="G797" i="20"/>
  <c r="I797" i="20" s="1"/>
  <c r="I798" i="20"/>
  <c r="G870" i="20"/>
  <c r="I870" i="20" s="1"/>
  <c r="I871" i="20"/>
  <c r="G990" i="20"/>
  <c r="I990" i="20" s="1"/>
  <c r="I991" i="20"/>
  <c r="G1058" i="20"/>
  <c r="I1059" i="20"/>
  <c r="G17" i="20"/>
  <c r="I18" i="20"/>
  <c r="G72" i="20"/>
  <c r="I72" i="20" s="1"/>
  <c r="I73" i="20"/>
  <c r="G84" i="20"/>
  <c r="I84" i="20" s="1"/>
  <c r="I85" i="20"/>
  <c r="G97" i="20"/>
  <c r="I97" i="20" s="1"/>
  <c r="I98" i="20"/>
  <c r="G148" i="20"/>
  <c r="I149" i="20"/>
  <c r="G176" i="20"/>
  <c r="I177" i="20"/>
  <c r="G240" i="20"/>
  <c r="I241" i="20"/>
  <c r="G287" i="20"/>
  <c r="I288" i="20"/>
  <c r="G306" i="20"/>
  <c r="I306" i="20" s="1"/>
  <c r="I307" i="20"/>
  <c r="G327" i="20"/>
  <c r="I328" i="20"/>
  <c r="I347" i="20"/>
  <c r="I348" i="20"/>
  <c r="G390" i="20"/>
  <c r="I391" i="20"/>
  <c r="G407" i="20"/>
  <c r="I408" i="20"/>
  <c r="G430" i="20"/>
  <c r="I430" i="20" s="1"/>
  <c r="I431" i="20"/>
  <c r="G442" i="20"/>
  <c r="I442" i="20" s="1"/>
  <c r="I443" i="20"/>
  <c r="G504" i="20"/>
  <c r="I505" i="20"/>
  <c r="G510" i="20"/>
  <c r="I510" i="20" s="1"/>
  <c r="I511" i="20"/>
  <c r="G522" i="20"/>
  <c r="I522" i="20" s="1"/>
  <c r="I523" i="20"/>
  <c r="G576" i="20"/>
  <c r="I576" i="20" s="1"/>
  <c r="I577" i="20"/>
  <c r="G596" i="20"/>
  <c r="I597" i="20"/>
  <c r="G620" i="20"/>
  <c r="I620" i="20" s="1"/>
  <c r="I621" i="20"/>
  <c r="G637" i="20"/>
  <c r="I637" i="20" s="1"/>
  <c r="I638" i="20"/>
  <c r="G675" i="20"/>
  <c r="I676" i="20"/>
  <c r="G723" i="20"/>
  <c r="I724" i="20"/>
  <c r="G761" i="20"/>
  <c r="I762" i="20"/>
  <c r="G775" i="20"/>
  <c r="I775" i="20" s="1"/>
  <c r="I776" i="20"/>
  <c r="G788" i="20"/>
  <c r="I788" i="20" s="1"/>
  <c r="I789" i="20"/>
  <c r="G803" i="20"/>
  <c r="I803" i="20" s="1"/>
  <c r="I804" i="20"/>
  <c r="G833" i="20"/>
  <c r="I833" i="20" s="1"/>
  <c r="I834" i="20"/>
  <c r="G876" i="20"/>
  <c r="I876" i="20" s="1"/>
  <c r="I877" i="20"/>
  <c r="G957" i="20"/>
  <c r="I957" i="20" s="1"/>
  <c r="I958" i="20"/>
  <c r="G994" i="20"/>
  <c r="I994" i="20" s="1"/>
  <c r="I995" i="20"/>
  <c r="G1039" i="20"/>
  <c r="I1039" i="20" s="1"/>
  <c r="I1040" i="20"/>
  <c r="G1067" i="20"/>
  <c r="I1067" i="20" s="1"/>
  <c r="I1068" i="20"/>
  <c r="G1081" i="20"/>
  <c r="I1081" i="20" s="1"/>
  <c r="I1082" i="20"/>
  <c r="G218" i="20"/>
  <c r="I219" i="20"/>
  <c r="G439" i="20"/>
  <c r="I439" i="20" s="1"/>
  <c r="I440" i="20"/>
  <c r="G542" i="20"/>
  <c r="I542" i="20" s="1"/>
  <c r="I543" i="20"/>
  <c r="G772" i="20"/>
  <c r="I772" i="20" s="1"/>
  <c r="I773" i="20"/>
  <c r="G827" i="20"/>
  <c r="I828" i="20"/>
  <c r="G901" i="20"/>
  <c r="I901" i="20" s="1"/>
  <c r="I902" i="20"/>
  <c r="G23" i="20"/>
  <c r="I23" i="20" s="1"/>
  <c r="I24" i="20"/>
  <c r="G102" i="20"/>
  <c r="I102" i="20" s="1"/>
  <c r="I103" i="20"/>
  <c r="G157" i="20"/>
  <c r="I157" i="20" s="1"/>
  <c r="I158" i="20"/>
  <c r="G204" i="20"/>
  <c r="I204" i="20" s="1"/>
  <c r="I205" i="20"/>
  <c r="G246" i="20"/>
  <c r="I247" i="20"/>
  <c r="G268" i="20"/>
  <c r="I269" i="20"/>
  <c r="G313" i="20"/>
  <c r="I313" i="20" s="1"/>
  <c r="I314" i="20"/>
  <c r="I352" i="20"/>
  <c r="I353" i="20"/>
  <c r="G392" i="20"/>
  <c r="I392" i="20" s="1"/>
  <c r="I393" i="20"/>
  <c r="G410" i="20"/>
  <c r="I410" i="20" s="1"/>
  <c r="I411" i="20"/>
  <c r="I433" i="20"/>
  <c r="G445" i="20"/>
  <c r="I445" i="20" s="1"/>
  <c r="I446" i="20"/>
  <c r="G513" i="20"/>
  <c r="I513" i="20" s="1"/>
  <c r="I514" i="20"/>
  <c r="G526" i="20"/>
  <c r="I526" i="20" s="1"/>
  <c r="I527" i="20"/>
  <c r="G579" i="20"/>
  <c r="I579" i="20" s="1"/>
  <c r="I580" i="20"/>
  <c r="G653" i="20"/>
  <c r="I654" i="20"/>
  <c r="G681" i="20"/>
  <c r="I682" i="20"/>
  <c r="G703" i="20"/>
  <c r="I703" i="20" s="1"/>
  <c r="I704" i="20"/>
  <c r="G768" i="20"/>
  <c r="I769" i="20"/>
  <c r="G778" i="20"/>
  <c r="I778" i="20" s="1"/>
  <c r="I779" i="20"/>
  <c r="G791" i="20"/>
  <c r="I791" i="20" s="1"/>
  <c r="I792" i="20"/>
  <c r="G806" i="20"/>
  <c r="I806" i="20" s="1"/>
  <c r="I807" i="20"/>
  <c r="G836" i="20"/>
  <c r="I836" i="20" s="1"/>
  <c r="I837" i="20"/>
  <c r="G884" i="20"/>
  <c r="I885" i="20"/>
  <c r="G970" i="20"/>
  <c r="I971" i="20"/>
  <c r="G1022" i="20"/>
  <c r="I1022" i="20" s="1"/>
  <c r="I1023" i="20"/>
  <c r="G1043" i="20"/>
  <c r="I1043" i="20" s="1"/>
  <c r="I1044" i="20"/>
  <c r="G1089" i="20"/>
  <c r="I1089" i="20" s="1"/>
  <c r="I1090" i="20"/>
  <c r="G64" i="20"/>
  <c r="I64" i="20" s="1"/>
  <c r="I67" i="20"/>
  <c r="G94" i="20"/>
  <c r="I95" i="20"/>
  <c r="G260" i="20"/>
  <c r="I261" i="20"/>
  <c r="G303" i="20"/>
  <c r="I303" i="20" s="1"/>
  <c r="I304" i="20"/>
  <c r="G344" i="20"/>
  <c r="I344" i="20" s="1"/>
  <c r="I345" i="20"/>
  <c r="G403" i="20"/>
  <c r="I404" i="20"/>
  <c r="G519" i="20"/>
  <c r="I519" i="20" s="1"/>
  <c r="I520" i="20"/>
  <c r="G561" i="20"/>
  <c r="I561" i="20" s="1"/>
  <c r="I562" i="20"/>
  <c r="G613" i="20"/>
  <c r="I613" i="20" s="1"/>
  <c r="I614" i="20"/>
  <c r="G717" i="20"/>
  <c r="I717" i="20" s="1"/>
  <c r="I718" i="20"/>
  <c r="G785" i="20"/>
  <c r="I785" i="20" s="1"/>
  <c r="I786" i="20"/>
  <c r="G953" i="20"/>
  <c r="I953" i="20" s="1"/>
  <c r="I954" i="20"/>
  <c r="G1078" i="20"/>
  <c r="I1078" i="20" s="1"/>
  <c r="I1079" i="20"/>
  <c r="G75" i="20"/>
  <c r="I75" i="20" s="1"/>
  <c r="I76" i="20"/>
  <c r="G184" i="20"/>
  <c r="I184" i="20" s="1"/>
  <c r="I185" i="20"/>
  <c r="G78" i="20"/>
  <c r="I78" i="20" s="1"/>
  <c r="I79" i="20"/>
  <c r="G90" i="20"/>
  <c r="I90" i="20" s="1"/>
  <c r="I91" i="20"/>
  <c r="G113" i="20"/>
  <c r="I113" i="20" s="1"/>
  <c r="I114" i="20"/>
  <c r="G160" i="20"/>
  <c r="I160" i="20" s="1"/>
  <c r="I161" i="20"/>
  <c r="G188" i="20"/>
  <c r="I188" i="20" s="1"/>
  <c r="I189" i="20"/>
  <c r="G317" i="20"/>
  <c r="I317" i="20" s="1"/>
  <c r="I318" i="20"/>
  <c r="G357" i="20"/>
  <c r="I357" i="20" s="1"/>
  <c r="I358" i="20"/>
  <c r="G369" i="20"/>
  <c r="I369" i="20" s="1"/>
  <c r="I370" i="20"/>
  <c r="G395" i="20"/>
  <c r="I395" i="20" s="1"/>
  <c r="I396" i="20"/>
  <c r="G413" i="20"/>
  <c r="I413" i="20" s="1"/>
  <c r="I414" i="20"/>
  <c r="G507" i="20"/>
  <c r="I507" i="20" s="1"/>
  <c r="I508" i="20"/>
  <c r="G516" i="20"/>
  <c r="I516" i="20" s="1"/>
  <c r="I517" i="20"/>
  <c r="G558" i="20"/>
  <c r="I558" i="20" s="1"/>
  <c r="I559" i="20"/>
  <c r="G610" i="20"/>
  <c r="I610" i="20" s="1"/>
  <c r="I611" i="20"/>
  <c r="G665" i="20"/>
  <c r="I665" i="20" s="1"/>
  <c r="I666" i="20"/>
  <c r="G709" i="20"/>
  <c r="I709" i="20" s="1"/>
  <c r="I710" i="20"/>
  <c r="G737" i="20"/>
  <c r="I738" i="20"/>
  <c r="G782" i="20"/>
  <c r="I782" i="20" s="1"/>
  <c r="I783" i="20"/>
  <c r="G844" i="20"/>
  <c r="I844" i="20" s="1"/>
  <c r="I845" i="20"/>
  <c r="G890" i="20"/>
  <c r="I891" i="20"/>
  <c r="G949" i="20"/>
  <c r="I949" i="20" s="1"/>
  <c r="I950" i="20"/>
  <c r="G1026" i="20"/>
  <c r="I1026" i="20" s="1"/>
  <c r="I1027" i="20"/>
  <c r="G1049" i="20"/>
  <c r="I1050" i="20"/>
  <c r="G1073" i="20"/>
  <c r="I1073" i="20" s="1"/>
  <c r="I1074" i="20"/>
  <c r="G61" i="20"/>
  <c r="I61" i="20" s="1"/>
  <c r="I62" i="20"/>
  <c r="G58" i="20"/>
  <c r="I58" i="20" s="1"/>
  <c r="I59" i="20"/>
  <c r="F16" i="31"/>
  <c r="H17" i="31"/>
  <c r="F52" i="31"/>
  <c r="H53" i="31"/>
  <c r="F219" i="31"/>
  <c r="H220" i="31"/>
  <c r="F268" i="31"/>
  <c r="H269" i="31"/>
  <c r="F445" i="31"/>
  <c r="H446" i="31"/>
  <c r="F554" i="31"/>
  <c r="H554" i="31" s="1"/>
  <c r="H555" i="31"/>
  <c r="F659" i="31"/>
  <c r="H659" i="31" s="1"/>
  <c r="H660" i="31"/>
  <c r="F691" i="31"/>
  <c r="H692" i="31"/>
  <c r="F804" i="31"/>
  <c r="H804" i="31" s="1"/>
  <c r="H805" i="31"/>
  <c r="F21" i="31"/>
  <c r="H22" i="31"/>
  <c r="F83" i="31"/>
  <c r="H84" i="31"/>
  <c r="F136" i="31"/>
  <c r="H137" i="31"/>
  <c r="F178" i="31"/>
  <c r="H178" i="31" s="1"/>
  <c r="H179" i="31"/>
  <c r="F280" i="31"/>
  <c r="H281" i="31"/>
  <c r="F303" i="31"/>
  <c r="H304" i="31"/>
  <c r="F372" i="31"/>
  <c r="H373" i="31"/>
  <c r="F409" i="31"/>
  <c r="H410" i="31"/>
  <c r="F429" i="31"/>
  <c r="H430" i="31"/>
  <c r="F452" i="31"/>
  <c r="H453" i="31"/>
  <c r="F559" i="31"/>
  <c r="H560" i="31"/>
  <c r="F580" i="31"/>
  <c r="H580" i="31" s="1"/>
  <c r="H581" i="31"/>
  <c r="F615" i="31"/>
  <c r="H616" i="31"/>
  <c r="F644" i="31"/>
  <c r="H645" i="31"/>
  <c r="F676" i="31"/>
  <c r="H677" i="31"/>
  <c r="F696" i="31"/>
  <c r="H696" i="31" s="1"/>
  <c r="H697" i="31"/>
  <c r="F739" i="31"/>
  <c r="H740" i="31"/>
  <c r="F792" i="31"/>
  <c r="H793" i="31"/>
  <c r="F808" i="31"/>
  <c r="H809" i="31"/>
  <c r="F914" i="31"/>
  <c r="H915" i="31"/>
  <c r="F947" i="31"/>
  <c r="H948" i="31"/>
  <c r="F985" i="31"/>
  <c r="H986" i="31"/>
  <c r="F1001" i="31"/>
  <c r="H1002" i="31"/>
  <c r="F36" i="31"/>
  <c r="H36" i="31" s="1"/>
  <c r="H37" i="31"/>
  <c r="F297" i="31"/>
  <c r="H298" i="31"/>
  <c r="F360" i="31"/>
  <c r="H361" i="31"/>
  <c r="F424" i="31"/>
  <c r="H425" i="31"/>
  <c r="F507" i="31"/>
  <c r="H508" i="31"/>
  <c r="F974" i="31"/>
  <c r="H974" i="31" s="1"/>
  <c r="H975" i="31"/>
  <c r="F26" i="31"/>
  <c r="H27" i="31"/>
  <c r="F46" i="31"/>
  <c r="H47" i="31"/>
  <c r="F63" i="31"/>
  <c r="H63" i="31" s="1"/>
  <c r="H64" i="31"/>
  <c r="F188" i="31"/>
  <c r="H188" i="31" s="1"/>
  <c r="H189" i="31"/>
  <c r="F285" i="31"/>
  <c r="H286" i="31"/>
  <c r="F309" i="31"/>
  <c r="H310" i="31"/>
  <c r="F380" i="31"/>
  <c r="H381" i="31"/>
  <c r="F394" i="31"/>
  <c r="H395" i="31"/>
  <c r="F414" i="31"/>
  <c r="H415" i="31"/>
  <c r="F436" i="31"/>
  <c r="H437" i="31"/>
  <c r="F458" i="31"/>
  <c r="H459" i="31"/>
  <c r="F518" i="31"/>
  <c r="H519" i="31"/>
  <c r="F585" i="31"/>
  <c r="H586" i="31"/>
  <c r="F600" i="31"/>
  <c r="H601" i="31"/>
  <c r="F622" i="31"/>
  <c r="H623" i="31"/>
  <c r="F649" i="31"/>
  <c r="H650" i="31"/>
  <c r="F746" i="31"/>
  <c r="H747" i="31"/>
  <c r="F765" i="31"/>
  <c r="H765" i="31" s="1"/>
  <c r="H766" i="31"/>
  <c r="F797" i="31"/>
  <c r="H798" i="31"/>
  <c r="F919" i="31"/>
  <c r="H920" i="31"/>
  <c r="H130" i="31"/>
  <c r="F236" i="31"/>
  <c r="H236" i="31" s="1"/>
  <c r="H237" i="31"/>
  <c r="H404" i="31"/>
  <c r="F474" i="31"/>
  <c r="H474" i="31" s="1"/>
  <c r="H475" i="31"/>
  <c r="F575" i="31"/>
  <c r="H576" i="31"/>
  <c r="F610" i="31"/>
  <c r="H611" i="31"/>
  <c r="F733" i="31"/>
  <c r="H734" i="31"/>
  <c r="F776" i="31"/>
  <c r="H777" i="31"/>
  <c r="F942" i="31"/>
  <c r="H943" i="31"/>
  <c r="F996" i="31"/>
  <c r="H997" i="31"/>
  <c r="F31" i="31"/>
  <c r="H32" i="31"/>
  <c r="H123" i="31"/>
  <c r="F173" i="31"/>
  <c r="H174" i="31"/>
  <c r="F193" i="31"/>
  <c r="H193" i="31" s="1"/>
  <c r="H194" i="31"/>
  <c r="F207" i="31"/>
  <c r="H208" i="31"/>
  <c r="F291" i="31"/>
  <c r="H292" i="31"/>
  <c r="F355" i="31"/>
  <c r="H356" i="31"/>
  <c r="F399" i="31"/>
  <c r="H399" i="31" s="1"/>
  <c r="H400" i="31"/>
  <c r="F419" i="31"/>
  <c r="H420" i="31"/>
  <c r="F469" i="31"/>
  <c r="H470" i="31"/>
  <c r="F501" i="31"/>
  <c r="H501" i="31" s="1"/>
  <c r="H502" i="31"/>
  <c r="F570" i="31"/>
  <c r="H571" i="31"/>
  <c r="F605" i="31"/>
  <c r="H606" i="31"/>
  <c r="F681" i="31"/>
  <c r="H681" i="31" s="1"/>
  <c r="H682" i="31"/>
  <c r="F701" i="31"/>
  <c r="H702" i="31"/>
  <c r="F753" i="31"/>
  <c r="H754" i="31"/>
  <c r="F771" i="31"/>
  <c r="H772" i="31"/>
  <c r="F892" i="31"/>
  <c r="H892" i="31" s="1"/>
  <c r="H893" i="31"/>
  <c r="F924" i="31"/>
  <c r="H925" i="31"/>
  <c r="F969" i="31"/>
  <c r="H969" i="31" s="1"/>
  <c r="H970" i="31"/>
  <c r="F991" i="31"/>
  <c r="H992" i="31"/>
  <c r="F563" i="31"/>
  <c r="H563" i="31" s="1"/>
  <c r="H564" i="31"/>
  <c r="F105" i="31"/>
  <c r="F263" i="31"/>
  <c r="F473" i="31"/>
  <c r="H473" i="31" s="1"/>
  <c r="F367" i="31"/>
  <c r="G946" i="20"/>
  <c r="G931" i="20"/>
  <c r="F856" i="31"/>
  <c r="F843" i="31"/>
  <c r="F724" i="31"/>
  <c r="H724" i="31" s="1"/>
  <c r="F153" i="31"/>
  <c r="F329" i="31"/>
  <c r="F71" i="31"/>
  <c r="F345" i="31"/>
  <c r="F384" i="31"/>
  <c r="F383" i="31" s="1"/>
  <c r="F465" i="31"/>
  <c r="F488" i="31"/>
  <c r="F822" i="31"/>
  <c r="F840" i="31"/>
  <c r="H840" i="31" s="1"/>
  <c r="F852" i="31"/>
  <c r="F937" i="31"/>
  <c r="H937" i="31" s="1"/>
  <c r="F965" i="31"/>
  <c r="F224" i="31"/>
  <c r="F257" i="31"/>
  <c r="F275" i="31"/>
  <c r="F338" i="31"/>
  <c r="G47" i="20"/>
  <c r="G133" i="20"/>
  <c r="G52" i="20"/>
  <c r="G120" i="20"/>
  <c r="G117" i="20" s="1"/>
  <c r="G367" i="20"/>
  <c r="G662" i="20"/>
  <c r="G899" i="20"/>
  <c r="G1095" i="20"/>
  <c r="G457" i="20"/>
  <c r="G494" i="20"/>
  <c r="G707" i="20"/>
  <c r="G819" i="20"/>
  <c r="G854" i="20"/>
  <c r="G874" i="20"/>
  <c r="G942" i="20"/>
  <c r="G935" i="20"/>
  <c r="G229" i="20"/>
  <c r="I229" i="20" s="1"/>
  <c r="F492" i="31"/>
  <c r="F669" i="31"/>
  <c r="F41" i="31"/>
  <c r="H41" i="31" s="1"/>
  <c r="F168" i="31"/>
  <c r="H168" i="31" s="1"/>
  <c r="F231" i="31"/>
  <c r="H231" i="31" s="1"/>
  <c r="F440" i="31"/>
  <c r="H440" i="31" s="1"/>
  <c r="F549" i="31"/>
  <c r="H549" i="31" s="1"/>
  <c r="F591" i="31"/>
  <c r="H591" i="31" s="1"/>
  <c r="F627" i="31"/>
  <c r="H627" i="31" s="1"/>
  <c r="F664" i="31"/>
  <c r="H664" i="31" s="1"/>
  <c r="F864" i="31"/>
  <c r="H864" i="31" s="1"/>
  <c r="F897" i="31"/>
  <c r="H897" i="31" s="1"/>
  <c r="H907" i="31"/>
  <c r="F57" i="31"/>
  <c r="H57" i="31" s="1"/>
  <c r="F75" i="31"/>
  <c r="H75" i="31" s="1"/>
  <c r="F202" i="31"/>
  <c r="H202" i="31" s="1"/>
  <c r="F654" i="31"/>
  <c r="H654" i="31" s="1"/>
  <c r="F874" i="31"/>
  <c r="H874" i="31" s="1"/>
  <c r="F883" i="31"/>
  <c r="H883" i="31" s="1"/>
  <c r="F902" i="31"/>
  <c r="H902" i="31" s="1"/>
  <c r="G640" i="20"/>
  <c r="G26" i="20"/>
  <c r="G226" i="20"/>
  <c r="I226" i="20" s="1"/>
  <c r="G275" i="20"/>
  <c r="I275" i="20" s="1"/>
  <c r="G436" i="20"/>
  <c r="I436" i="20" s="1"/>
  <c r="G529" i="20"/>
  <c r="G545" i="20"/>
  <c r="G588" i="20"/>
  <c r="I588" i="20" s="1"/>
  <c r="G623" i="20"/>
  <c r="G794" i="20"/>
  <c r="G847" i="20"/>
  <c r="G915" i="20"/>
  <c r="G977" i="20"/>
  <c r="I977" i="20" s="1"/>
  <c r="G37" i="20"/>
  <c r="I37" i="20" s="1"/>
  <c r="G87" i="20"/>
  <c r="G198" i="20"/>
  <c r="I198" i="20" s="1"/>
  <c r="G341" i="20"/>
  <c r="I341" i="20" s="1"/>
  <c r="G448" i="20"/>
  <c r="I448" i="20" s="1"/>
  <c r="G591" i="20"/>
  <c r="I591" i="20" s="1"/>
  <c r="G1007" i="20"/>
  <c r="I1007" i="20" s="1"/>
  <c r="F812" i="31"/>
  <c r="H812" i="31" s="1"/>
  <c r="F814" i="31"/>
  <c r="H814" i="31" s="1"/>
  <c r="G922" i="20"/>
  <c r="I922" i="20" s="1"/>
  <c r="G1012" i="20"/>
  <c r="I1012" i="20" s="1"/>
  <c r="G1000" i="20"/>
  <c r="I1000" i="20" s="1"/>
  <c r="F398" i="31" l="1"/>
  <c r="H398" i="31" s="1"/>
  <c r="F553" i="31"/>
  <c r="H553" i="31" s="1"/>
  <c r="F187" i="31"/>
  <c r="H187" i="31" s="1"/>
  <c r="F973" i="31"/>
  <c r="H973" i="31" s="1"/>
  <c r="F764" i="31"/>
  <c r="H764" i="31" s="1"/>
  <c r="F500" i="31"/>
  <c r="H500" i="31" s="1"/>
  <c r="F891" i="31"/>
  <c r="H891" i="31" s="1"/>
  <c r="F968" i="31"/>
  <c r="H968" i="31" s="1"/>
  <c r="F801" i="31"/>
  <c r="H801" i="31" s="1"/>
  <c r="F658" i="31"/>
  <c r="H658" i="31" s="1"/>
  <c r="F177" i="31"/>
  <c r="H177" i="31" s="1"/>
  <c r="F579" i="31"/>
  <c r="H579" i="31" s="1"/>
  <c r="F695" i="31"/>
  <c r="H695" i="31" s="1"/>
  <c r="F680" i="31"/>
  <c r="H680" i="31" s="1"/>
  <c r="F192" i="31"/>
  <c r="H192" i="31" s="1"/>
  <c r="F235" i="31"/>
  <c r="H235" i="31" s="1"/>
  <c r="F35" i="31"/>
  <c r="H35" i="31" s="1"/>
  <c r="F62" i="31"/>
  <c r="H62" i="31" s="1"/>
  <c r="I596" i="20"/>
  <c r="G595" i="20"/>
  <c r="I595" i="20" s="1"/>
  <c r="G503" i="20"/>
  <c r="I503" i="20" s="1"/>
  <c r="I504" i="20"/>
  <c r="G802" i="20"/>
  <c r="G989" i="20"/>
  <c r="I989" i="20" s="1"/>
  <c r="G1070" i="20"/>
  <c r="G1066" i="20" s="1"/>
  <c r="I1066" i="20" s="1"/>
  <c r="G302" i="20"/>
  <c r="I302" i="20" s="1"/>
  <c r="G1025" i="20"/>
  <c r="G1021" i="20" s="1"/>
  <c r="I1021" i="20" s="1"/>
  <c r="G716" i="20"/>
  <c r="I716" i="20" s="1"/>
  <c r="G557" i="20"/>
  <c r="I557" i="20" s="1"/>
  <c r="G316" i="20"/>
  <c r="G312" i="20" s="1"/>
  <c r="G664" i="20"/>
  <c r="I664" i="20" s="1"/>
  <c r="G153" i="20"/>
  <c r="G152" i="20" s="1"/>
  <c r="G1077" i="20"/>
  <c r="I1077" i="20" s="1"/>
  <c r="G203" i="20"/>
  <c r="I203" i="20" s="1"/>
  <c r="G1038" i="20"/>
  <c r="I1038" i="20" s="1"/>
  <c r="G101" i="20"/>
  <c r="G100" i="20" s="1"/>
  <c r="I100" i="20" s="1"/>
  <c r="G832" i="20"/>
  <c r="G831" i="20" s="1"/>
  <c r="G609" i="20"/>
  <c r="I609" i="20" s="1"/>
  <c r="G771" i="20"/>
  <c r="I771" i="20" s="1"/>
  <c r="G575" i="20"/>
  <c r="G574" i="20" s="1"/>
  <c r="G187" i="20"/>
  <c r="I187" i="20" s="1"/>
  <c r="I94" i="20"/>
  <c r="G93" i="20"/>
  <c r="I93" i="20" s="1"/>
  <c r="G71" i="20"/>
  <c r="I71" i="20" s="1"/>
  <c r="I87" i="20"/>
  <c r="G541" i="20"/>
  <c r="I541" i="20" s="1"/>
  <c r="I545" i="20"/>
  <c r="G934" i="20"/>
  <c r="I934" i="20" s="1"/>
  <c r="I935" i="20"/>
  <c r="G453" i="20"/>
  <c r="I453" i="20" s="1"/>
  <c r="I457" i="20"/>
  <c r="G44" i="20"/>
  <c r="I44" i="20" s="1"/>
  <c r="I47" i="20"/>
  <c r="G781" i="20"/>
  <c r="I794" i="20"/>
  <c r="G525" i="20"/>
  <c r="I525" i="20" s="1"/>
  <c r="I529" i="20"/>
  <c r="G633" i="20"/>
  <c r="I640" i="20"/>
  <c r="G941" i="20"/>
  <c r="I942" i="20"/>
  <c r="G818" i="20"/>
  <c r="I819" i="20"/>
  <c r="G1092" i="20"/>
  <c r="I1095" i="20"/>
  <c r="I120" i="20"/>
  <c r="G945" i="20"/>
  <c r="I945" i="20" s="1"/>
  <c r="I946" i="20"/>
  <c r="G889" i="20"/>
  <c r="I890" i="20"/>
  <c r="G259" i="20"/>
  <c r="I260" i="20"/>
  <c r="G969" i="20"/>
  <c r="I969" i="20" s="1"/>
  <c r="I970" i="20"/>
  <c r="G767" i="20"/>
  <c r="I767" i="20" s="1"/>
  <c r="I768" i="20"/>
  <c r="G652" i="20"/>
  <c r="I653" i="20"/>
  <c r="G267" i="20"/>
  <c r="I268" i="20"/>
  <c r="G760" i="20"/>
  <c r="I761" i="20"/>
  <c r="G389" i="20"/>
  <c r="I390" i="20"/>
  <c r="G326" i="20"/>
  <c r="I326" i="20" s="1"/>
  <c r="I327" i="20"/>
  <c r="G286" i="20"/>
  <c r="I286" i="20" s="1"/>
  <c r="I287" i="20"/>
  <c r="G175" i="20"/>
  <c r="I176" i="20"/>
  <c r="G1057" i="20"/>
  <c r="I1058" i="20"/>
  <c r="G382" i="20"/>
  <c r="I383" i="20"/>
  <c r="G279" i="20"/>
  <c r="I280" i="20"/>
  <c r="G362" i="20"/>
  <c r="I367" i="20"/>
  <c r="G930" i="20"/>
  <c r="I930" i="20" s="1"/>
  <c r="I931" i="20"/>
  <c r="G706" i="20"/>
  <c r="I707" i="20"/>
  <c r="G898" i="20"/>
  <c r="I899" i="20"/>
  <c r="G843" i="20"/>
  <c r="I843" i="20" s="1"/>
  <c r="I847" i="20"/>
  <c r="G619" i="20"/>
  <c r="I619" i="20" s="1"/>
  <c r="I623" i="20"/>
  <c r="G873" i="20"/>
  <c r="I874" i="20"/>
  <c r="G911" i="20"/>
  <c r="I911" i="20" s="1"/>
  <c r="I915" i="20"/>
  <c r="G22" i="20"/>
  <c r="I22" i="20" s="1"/>
  <c r="I26" i="20"/>
  <c r="G853" i="20"/>
  <c r="I854" i="20"/>
  <c r="G489" i="20"/>
  <c r="I494" i="20"/>
  <c r="G661" i="20"/>
  <c r="I661" i="20" s="1"/>
  <c r="I662" i="20"/>
  <c r="G132" i="20"/>
  <c r="I133" i="20"/>
  <c r="I290" i="20"/>
  <c r="G1048" i="20"/>
  <c r="I1049" i="20"/>
  <c r="G736" i="20"/>
  <c r="I737" i="20"/>
  <c r="G402" i="20"/>
  <c r="I403" i="20"/>
  <c r="G883" i="20"/>
  <c r="I884" i="20"/>
  <c r="G680" i="20"/>
  <c r="I681" i="20"/>
  <c r="G245" i="20"/>
  <c r="I246" i="20"/>
  <c r="G826" i="20"/>
  <c r="I826" i="20" s="1"/>
  <c r="I827" i="20"/>
  <c r="G217" i="20"/>
  <c r="I218" i="20"/>
  <c r="G722" i="20"/>
  <c r="I723" i="20"/>
  <c r="G674" i="20"/>
  <c r="I675" i="20"/>
  <c r="G406" i="20"/>
  <c r="I406" i="20" s="1"/>
  <c r="I407" i="20"/>
  <c r="G239" i="20"/>
  <c r="I240" i="20"/>
  <c r="G147" i="20"/>
  <c r="I148" i="20"/>
  <c r="G16" i="20"/>
  <c r="I17" i="20"/>
  <c r="G694" i="20"/>
  <c r="I695" i="20"/>
  <c r="G169" i="20"/>
  <c r="I169" i="20" s="1"/>
  <c r="I170" i="20"/>
  <c r="G51" i="20"/>
  <c r="I51" i="20" s="1"/>
  <c r="I52" i="20"/>
  <c r="F152" i="31"/>
  <c r="H153" i="31"/>
  <c r="F668" i="31"/>
  <c r="H668" i="31" s="1"/>
  <c r="H669" i="31"/>
  <c r="F274" i="31"/>
  <c r="H275" i="31"/>
  <c r="F757" i="31"/>
  <c r="H758" i="31"/>
  <c r="F344" i="31"/>
  <c r="H345" i="31"/>
  <c r="F855" i="31"/>
  <c r="H856" i="31"/>
  <c r="F366" i="31"/>
  <c r="H367" i="31"/>
  <c r="F104" i="31"/>
  <c r="H105" i="31"/>
  <c r="F990" i="31"/>
  <c r="H991" i="31"/>
  <c r="F923" i="31"/>
  <c r="H924" i="31"/>
  <c r="F770" i="31"/>
  <c r="H771" i="31"/>
  <c r="F700" i="31"/>
  <c r="H701" i="31"/>
  <c r="F604" i="31"/>
  <c r="H605" i="31"/>
  <c r="F418" i="31"/>
  <c r="H419" i="31"/>
  <c r="F354" i="31"/>
  <c r="H355" i="31"/>
  <c r="H122" i="31"/>
  <c r="F30" i="31"/>
  <c r="H31" i="31"/>
  <c r="F941" i="31"/>
  <c r="H942" i="31"/>
  <c r="F732" i="31"/>
  <c r="H733" i="31"/>
  <c r="F609" i="31"/>
  <c r="H610" i="31"/>
  <c r="F796" i="31"/>
  <c r="H796" i="31" s="1"/>
  <c r="H797" i="31"/>
  <c r="F745" i="31"/>
  <c r="H746" i="31"/>
  <c r="F621" i="31"/>
  <c r="H622" i="31"/>
  <c r="F584" i="31"/>
  <c r="H585" i="31"/>
  <c r="F457" i="31"/>
  <c r="H458" i="31"/>
  <c r="F413" i="31"/>
  <c r="H414" i="31"/>
  <c r="F379" i="31"/>
  <c r="H380" i="31"/>
  <c r="F284" i="31"/>
  <c r="H285" i="31"/>
  <c r="F45" i="31"/>
  <c r="H46" i="31"/>
  <c r="F423" i="31"/>
  <c r="H424" i="31"/>
  <c r="F296" i="31"/>
  <c r="H297" i="31"/>
  <c r="F1000" i="31"/>
  <c r="H1001" i="31"/>
  <c r="F946" i="31"/>
  <c r="H947" i="31"/>
  <c r="F807" i="31"/>
  <c r="H808" i="31"/>
  <c r="F738" i="31"/>
  <c r="H739" i="31"/>
  <c r="F675" i="31"/>
  <c r="H676" i="31"/>
  <c r="F614" i="31"/>
  <c r="H615" i="31"/>
  <c r="F558" i="31"/>
  <c r="H559" i="31"/>
  <c r="F451" i="31"/>
  <c r="H452" i="31"/>
  <c r="F408" i="31"/>
  <c r="H409" i="31"/>
  <c r="F302" i="31"/>
  <c r="H303" i="31"/>
  <c r="F135" i="31"/>
  <c r="H136" i="31"/>
  <c r="F20" i="31"/>
  <c r="H21" i="31"/>
  <c r="F690" i="31"/>
  <c r="H691" i="31"/>
  <c r="F267" i="31"/>
  <c r="H268" i="31"/>
  <c r="F51" i="31"/>
  <c r="H52" i="31"/>
  <c r="F337" i="31"/>
  <c r="H338" i="31"/>
  <c r="H384" i="31"/>
  <c r="F491" i="31"/>
  <c r="H492" i="31"/>
  <c r="F256" i="31"/>
  <c r="H257" i="31"/>
  <c r="F851" i="31"/>
  <c r="H851" i="31" s="1"/>
  <c r="H852" i="31"/>
  <c r="F487" i="31"/>
  <c r="H488" i="31"/>
  <c r="F70" i="31"/>
  <c r="H71" i="31"/>
  <c r="F956" i="31"/>
  <c r="H956" i="31" s="1"/>
  <c r="H957" i="31"/>
  <c r="F964" i="31"/>
  <c r="H964" i="31" s="1"/>
  <c r="H965" i="31"/>
  <c r="F819" i="31"/>
  <c r="H819" i="31" s="1"/>
  <c r="H822" i="31"/>
  <c r="F223" i="31"/>
  <c r="H224" i="31"/>
  <c r="F464" i="31"/>
  <c r="H465" i="31"/>
  <c r="F328" i="31"/>
  <c r="H329" i="31"/>
  <c r="F842" i="31"/>
  <c r="H842" i="31" s="1"/>
  <c r="H843" i="31"/>
  <c r="F262" i="31"/>
  <c r="H263" i="31"/>
  <c r="F752" i="31"/>
  <c r="H753" i="31"/>
  <c r="F569" i="31"/>
  <c r="H570" i="31"/>
  <c r="F468" i="31"/>
  <c r="H469" i="31"/>
  <c r="F290" i="31"/>
  <c r="H291" i="31"/>
  <c r="F206" i="31"/>
  <c r="H207" i="31"/>
  <c r="F172" i="31"/>
  <c r="H173" i="31"/>
  <c r="F995" i="31"/>
  <c r="H996" i="31"/>
  <c r="F775" i="31"/>
  <c r="H776" i="31"/>
  <c r="F574" i="31"/>
  <c r="H575" i="31"/>
  <c r="H129" i="31"/>
  <c r="F918" i="31"/>
  <c r="H919" i="31"/>
  <c r="F648" i="31"/>
  <c r="H649" i="31"/>
  <c r="F599" i="31"/>
  <c r="H600" i="31"/>
  <c r="F517" i="31"/>
  <c r="H518" i="31"/>
  <c r="F435" i="31"/>
  <c r="H436" i="31"/>
  <c r="F393" i="31"/>
  <c r="H394" i="31"/>
  <c r="F308" i="31"/>
  <c r="H309" i="31"/>
  <c r="F25" i="31"/>
  <c r="H26" i="31"/>
  <c r="F506" i="31"/>
  <c r="H507" i="31"/>
  <c r="F359" i="31"/>
  <c r="H360" i="31"/>
  <c r="F984" i="31"/>
  <c r="H985" i="31"/>
  <c r="F913" i="31"/>
  <c r="H914" i="31"/>
  <c r="F791" i="31"/>
  <c r="H792" i="31"/>
  <c r="F643" i="31"/>
  <c r="H644" i="31"/>
  <c r="F428" i="31"/>
  <c r="H429" i="31"/>
  <c r="F371" i="31"/>
  <c r="H372" i="31"/>
  <c r="F279" i="31"/>
  <c r="H280" i="31"/>
  <c r="F82" i="31"/>
  <c r="H83" i="31"/>
  <c r="F444" i="31"/>
  <c r="H445" i="31"/>
  <c r="F218" i="31"/>
  <c r="H218" i="31" s="1"/>
  <c r="H219" i="31"/>
  <c r="F15" i="31"/>
  <c r="H16" i="31"/>
  <c r="F934" i="31"/>
  <c r="G335" i="20"/>
  <c r="I335" i="20" s="1"/>
  <c r="G225" i="20"/>
  <c r="G426" i="20"/>
  <c r="I426" i="20" s="1"/>
  <c r="F472" i="31"/>
  <c r="F882" i="31"/>
  <c r="H882" i="31" s="1"/>
  <c r="F201" i="31"/>
  <c r="H201" i="31" s="1"/>
  <c r="F191" i="31"/>
  <c r="H191" i="31" s="1"/>
  <c r="F901" i="31"/>
  <c r="H901" i="31" s="1"/>
  <c r="F56" i="31"/>
  <c r="H56" i="31" s="1"/>
  <c r="F906" i="31"/>
  <c r="H906" i="31" s="1"/>
  <c r="F439" i="31"/>
  <c r="H439" i="31" s="1"/>
  <c r="F397" i="31"/>
  <c r="H397" i="31" s="1"/>
  <c r="F813" i="31"/>
  <c r="H813" i="31" s="1"/>
  <c r="F74" i="31"/>
  <c r="H74" i="31" s="1"/>
  <c r="F626" i="31"/>
  <c r="H626" i="31" s="1"/>
  <c r="F548" i="31"/>
  <c r="H548" i="31" s="1"/>
  <c r="F186" i="31"/>
  <c r="H186" i="31" s="1"/>
  <c r="F40" i="31"/>
  <c r="H40" i="31" s="1"/>
  <c r="F890" i="31"/>
  <c r="H890" i="31" s="1"/>
  <c r="F176" i="31"/>
  <c r="H176" i="31" s="1"/>
  <c r="F873" i="31"/>
  <c r="H873" i="31" s="1"/>
  <c r="F967" i="31"/>
  <c r="H967" i="31" s="1"/>
  <c r="F863" i="31"/>
  <c r="F230" i="31"/>
  <c r="H230" i="31" s="1"/>
  <c r="F167" i="31"/>
  <c r="H167" i="31" s="1"/>
  <c r="F552" i="31"/>
  <c r="H552" i="31" s="1"/>
  <c r="F653" i="31"/>
  <c r="H653" i="31" s="1"/>
  <c r="F896" i="31"/>
  <c r="H896" i="31" s="1"/>
  <c r="F663" i="31"/>
  <c r="H663" i="31" s="1"/>
  <c r="F590" i="31"/>
  <c r="H590" i="31" s="1"/>
  <c r="F403" i="31"/>
  <c r="H403" i="31" s="1"/>
  <c r="G112" i="20"/>
  <c r="G197" i="20"/>
  <c r="I197" i="20" s="1"/>
  <c r="G587" i="20"/>
  <c r="I587" i="20" s="1"/>
  <c r="G36" i="20"/>
  <c r="I36" i="20" s="1"/>
  <c r="G976" i="20"/>
  <c r="I976" i="20" s="1"/>
  <c r="G274" i="20"/>
  <c r="I274" i="20" s="1"/>
  <c r="G999" i="20"/>
  <c r="I999" i="20" s="1"/>
  <c r="G921" i="20"/>
  <c r="I921" i="20" s="1"/>
  <c r="F578" i="31" l="1"/>
  <c r="H578" i="31" s="1"/>
  <c r="F972" i="31"/>
  <c r="H972" i="31" s="1"/>
  <c r="F234" i="31"/>
  <c r="H234" i="31" s="1"/>
  <c r="G1076" i="20"/>
  <c r="I1076" i="20" s="1"/>
  <c r="G556" i="20"/>
  <c r="I556" i="20" s="1"/>
  <c r="I1070" i="20"/>
  <c r="F763" i="31"/>
  <c r="H763" i="31" s="1"/>
  <c r="I802" i="20"/>
  <c r="F499" i="31"/>
  <c r="H499" i="31" s="1"/>
  <c r="F679" i="31"/>
  <c r="H679" i="31" s="1"/>
  <c r="F694" i="31"/>
  <c r="H694" i="31" s="1"/>
  <c r="F800" i="31"/>
  <c r="H800" i="31" s="1"/>
  <c r="F34" i="31"/>
  <c r="H34" i="31" s="1"/>
  <c r="F657" i="31"/>
  <c r="H657" i="31" s="1"/>
  <c r="F61" i="31"/>
  <c r="H61" i="31" s="1"/>
  <c r="F818" i="31"/>
  <c r="H818" i="31" s="1"/>
  <c r="F951" i="31"/>
  <c r="H951" i="31" s="1"/>
  <c r="F839" i="31"/>
  <c r="F838" i="31" s="1"/>
  <c r="I781" i="20"/>
  <c r="G766" i="20"/>
  <c r="G765" i="20" s="1"/>
  <c r="G910" i="20"/>
  <c r="I910" i="20" s="1"/>
  <c r="G183" i="20"/>
  <c r="G182" i="20" s="1"/>
  <c r="I182" i="20" s="1"/>
  <c r="G715" i="20"/>
  <c r="I715" i="20" s="1"/>
  <c r="G285" i="20"/>
  <c r="I285" i="20" s="1"/>
  <c r="G301" i="20"/>
  <c r="I301" i="20" s="1"/>
  <c r="G540" i="20"/>
  <c r="I540" i="20" s="1"/>
  <c r="I1025" i="20"/>
  <c r="G202" i="20"/>
  <c r="G201" i="20" s="1"/>
  <c r="I201" i="20" s="1"/>
  <c r="I832" i="20"/>
  <c r="I153" i="20"/>
  <c r="G21" i="20"/>
  <c r="I21" i="20" s="1"/>
  <c r="G842" i="20"/>
  <c r="I316" i="20"/>
  <c r="G618" i="20"/>
  <c r="I618" i="20" s="1"/>
  <c r="G1037" i="20"/>
  <c r="I1037" i="20" s="1"/>
  <c r="G1020" i="20"/>
  <c r="I1020" i="20" s="1"/>
  <c r="G594" i="20"/>
  <c r="I594" i="20" s="1"/>
  <c r="G660" i="20"/>
  <c r="I660" i="20" s="1"/>
  <c r="G929" i="20"/>
  <c r="I929" i="20" s="1"/>
  <c r="I765" i="20"/>
  <c r="G608" i="20"/>
  <c r="I608" i="20" s="1"/>
  <c r="G502" i="20"/>
  <c r="I502" i="20" s="1"/>
  <c r="G70" i="20"/>
  <c r="I70" i="20" s="1"/>
  <c r="I101" i="20"/>
  <c r="I575" i="20"/>
  <c r="G452" i="20"/>
  <c r="I452" i="20" s="1"/>
  <c r="G1065" i="20"/>
  <c r="I1065" i="20" s="1"/>
  <c r="G43" i="20"/>
  <c r="G42" i="20" s="1"/>
  <c r="G224" i="20"/>
  <c r="I225" i="20"/>
  <c r="G693" i="20"/>
  <c r="I694" i="20"/>
  <c r="G146" i="20"/>
  <c r="I147" i="20"/>
  <c r="G721" i="20"/>
  <c r="G720" i="20" s="1"/>
  <c r="I722" i="20"/>
  <c r="G679" i="20"/>
  <c r="G678" i="20" s="1"/>
  <c r="I680" i="20"/>
  <c r="G882" i="20"/>
  <c r="I883" i="20"/>
  <c r="G735" i="20"/>
  <c r="I736" i="20"/>
  <c r="G852" i="20"/>
  <c r="I852" i="20" s="1"/>
  <c r="I853" i="20"/>
  <c r="G869" i="20"/>
  <c r="I873" i="20"/>
  <c r="G702" i="20"/>
  <c r="I706" i="20"/>
  <c r="G278" i="20"/>
  <c r="I278" i="20" s="1"/>
  <c r="I279" i="20"/>
  <c r="G174" i="20"/>
  <c r="I175" i="20"/>
  <c r="G266" i="20"/>
  <c r="I267" i="20"/>
  <c r="G258" i="20"/>
  <c r="I259" i="20"/>
  <c r="G888" i="20"/>
  <c r="I889" i="20"/>
  <c r="G565" i="20"/>
  <c r="I574" i="20"/>
  <c r="G116" i="20"/>
  <c r="I116" i="20" s="1"/>
  <c r="I117" i="20"/>
  <c r="G817" i="20"/>
  <c r="G801" i="20" s="1"/>
  <c r="I818" i="20"/>
  <c r="G632" i="20"/>
  <c r="I632" i="20" s="1"/>
  <c r="I633" i="20"/>
  <c r="G111" i="20"/>
  <c r="I111" i="20" s="1"/>
  <c r="I112" i="20"/>
  <c r="G15" i="20"/>
  <c r="I16" i="20"/>
  <c r="G238" i="20"/>
  <c r="I239" i="20"/>
  <c r="G673" i="20"/>
  <c r="I674" i="20"/>
  <c r="G216" i="20"/>
  <c r="I217" i="20"/>
  <c r="G244" i="20"/>
  <c r="G243" i="20" s="1"/>
  <c r="I245" i="20"/>
  <c r="I402" i="20"/>
  <c r="G401" i="20"/>
  <c r="G1047" i="20"/>
  <c r="I1048" i="20"/>
  <c r="G131" i="20"/>
  <c r="I132" i="20"/>
  <c r="G488" i="20"/>
  <c r="I489" i="20"/>
  <c r="G830" i="20"/>
  <c r="I830" i="20" s="1"/>
  <c r="I831" i="20"/>
  <c r="G897" i="20"/>
  <c r="I898" i="20"/>
  <c r="G361" i="20"/>
  <c r="I362" i="20"/>
  <c r="G381" i="20"/>
  <c r="I382" i="20"/>
  <c r="G1056" i="20"/>
  <c r="I1057" i="20"/>
  <c r="I389" i="20"/>
  <c r="G388" i="20"/>
  <c r="G759" i="20"/>
  <c r="I760" i="20"/>
  <c r="G651" i="20"/>
  <c r="I652" i="20"/>
  <c r="G151" i="20"/>
  <c r="I151" i="20" s="1"/>
  <c r="I152" i="20"/>
  <c r="G1088" i="20"/>
  <c r="I1088" i="20" s="1"/>
  <c r="I1092" i="20"/>
  <c r="G940" i="20"/>
  <c r="I941" i="20"/>
  <c r="G311" i="20"/>
  <c r="I312" i="20"/>
  <c r="F370" i="31"/>
  <c r="H370" i="31" s="1"/>
  <c r="H371" i="31"/>
  <c r="F790" i="31"/>
  <c r="H790" i="31" s="1"/>
  <c r="H791" i="31"/>
  <c r="F505" i="31"/>
  <c r="F504" i="31" s="1"/>
  <c r="H506" i="31"/>
  <c r="F434" i="31"/>
  <c r="H435" i="31"/>
  <c r="F598" i="31"/>
  <c r="H598" i="31" s="1"/>
  <c r="H599" i="31"/>
  <c r="H127" i="31"/>
  <c r="H128" i="31"/>
  <c r="F994" i="31"/>
  <c r="H994" i="31" s="1"/>
  <c r="H995" i="31"/>
  <c r="F289" i="31"/>
  <c r="H289" i="31" s="1"/>
  <c r="H290" i="31"/>
  <c r="F327" i="31"/>
  <c r="H328" i="31"/>
  <c r="F222" i="31"/>
  <c r="H223" i="31"/>
  <c r="F69" i="31"/>
  <c r="H70" i="31"/>
  <c r="F490" i="31"/>
  <c r="H490" i="31" s="1"/>
  <c r="H491" i="31"/>
  <c r="F266" i="31"/>
  <c r="H266" i="31" s="1"/>
  <c r="H267" i="31"/>
  <c r="F301" i="31"/>
  <c r="H301" i="31" s="1"/>
  <c r="H302" i="31"/>
  <c r="F613" i="31"/>
  <c r="H613" i="31" s="1"/>
  <c r="H614" i="31"/>
  <c r="F295" i="31"/>
  <c r="H295" i="31" s="1"/>
  <c r="H296" i="31"/>
  <c r="F378" i="31"/>
  <c r="H378" i="31" s="1"/>
  <c r="H379" i="31"/>
  <c r="F620" i="31"/>
  <c r="H620" i="31" s="1"/>
  <c r="H621" i="31"/>
  <c r="F699" i="31"/>
  <c r="H699" i="31" s="1"/>
  <c r="H700" i="31"/>
  <c r="F103" i="31"/>
  <c r="H104" i="31"/>
  <c r="F862" i="31"/>
  <c r="H862" i="31" s="1"/>
  <c r="H863" i="31"/>
  <c r="F850" i="31"/>
  <c r="H850" i="31" s="1"/>
  <c r="H472" i="31"/>
  <c r="F81" i="31"/>
  <c r="H82" i="31"/>
  <c r="F983" i="31"/>
  <c r="H984" i="31"/>
  <c r="F307" i="31"/>
  <c r="H307" i="31" s="1"/>
  <c r="H308" i="31"/>
  <c r="F171" i="31"/>
  <c r="H171" i="31" s="1"/>
  <c r="H172" i="31"/>
  <c r="H569" i="31"/>
  <c r="F568" i="31"/>
  <c r="F261" i="31"/>
  <c r="H262" i="31"/>
  <c r="F336" i="31"/>
  <c r="H336" i="31" s="1"/>
  <c r="H337" i="31"/>
  <c r="F19" i="31"/>
  <c r="H19" i="31" s="1"/>
  <c r="H20" i="31"/>
  <c r="F450" i="31"/>
  <c r="H451" i="31"/>
  <c r="F737" i="31"/>
  <c r="H738" i="31"/>
  <c r="F945" i="31"/>
  <c r="H945" i="31" s="1"/>
  <c r="H946" i="31"/>
  <c r="F44" i="31"/>
  <c r="H44" i="31" s="1"/>
  <c r="H45" i="31"/>
  <c r="F456" i="31"/>
  <c r="H457" i="31"/>
  <c r="F744" i="31"/>
  <c r="H745" i="31"/>
  <c r="F731" i="31"/>
  <c r="H732" i="31"/>
  <c r="F29" i="31"/>
  <c r="H29" i="31" s="1"/>
  <c r="H30" i="31"/>
  <c r="F417" i="31"/>
  <c r="H417" i="31" s="1"/>
  <c r="H418" i="31"/>
  <c r="F922" i="31"/>
  <c r="H922" i="31" s="1"/>
  <c r="H923" i="31"/>
  <c r="F854" i="31"/>
  <c r="H854" i="31" s="1"/>
  <c r="H855" i="31"/>
  <c r="F756" i="31"/>
  <c r="H757" i="31"/>
  <c r="F667" i="31"/>
  <c r="H667" i="31" s="1"/>
  <c r="F963" i="31"/>
  <c r="H963" i="31" s="1"/>
  <c r="F933" i="31"/>
  <c r="H934" i="31"/>
  <c r="F14" i="31"/>
  <c r="H14" i="31" s="1"/>
  <c r="H15" i="31"/>
  <c r="H444" i="31"/>
  <c r="F443" i="31"/>
  <c r="H443" i="31" s="1"/>
  <c r="F278" i="31"/>
  <c r="H278" i="31" s="1"/>
  <c r="H279" i="31"/>
  <c r="F427" i="31"/>
  <c r="H427" i="31" s="1"/>
  <c r="H428" i="31"/>
  <c r="F642" i="31"/>
  <c r="H643" i="31"/>
  <c r="F912" i="31"/>
  <c r="H912" i="31" s="1"/>
  <c r="H913" i="31"/>
  <c r="F358" i="31"/>
  <c r="H358" i="31" s="1"/>
  <c r="H359" i="31"/>
  <c r="F24" i="31"/>
  <c r="H24" i="31" s="1"/>
  <c r="H25" i="31"/>
  <c r="F392" i="31"/>
  <c r="H392" i="31" s="1"/>
  <c r="H393" i="31"/>
  <c r="F516" i="31"/>
  <c r="H517" i="31"/>
  <c r="H648" i="31"/>
  <c r="F647" i="31"/>
  <c r="H647" i="31" s="1"/>
  <c r="F917" i="31"/>
  <c r="H917" i="31" s="1"/>
  <c r="H918" i="31"/>
  <c r="F573" i="31"/>
  <c r="H573" i="31" s="1"/>
  <c r="H574" i="31"/>
  <c r="F774" i="31"/>
  <c r="H774" i="31" s="1"/>
  <c r="H775" i="31"/>
  <c r="F205" i="31"/>
  <c r="H205" i="31" s="1"/>
  <c r="H206" i="31"/>
  <c r="F467" i="31"/>
  <c r="H467" i="31" s="1"/>
  <c r="H468" i="31"/>
  <c r="F751" i="31"/>
  <c r="H752" i="31"/>
  <c r="F463" i="31"/>
  <c r="H464" i="31"/>
  <c r="F486" i="31"/>
  <c r="H487" i="31"/>
  <c r="F255" i="31"/>
  <c r="H256" i="31"/>
  <c r="H383" i="31"/>
  <c r="F50" i="31"/>
  <c r="H50" i="31" s="1"/>
  <c r="H51" i="31"/>
  <c r="F689" i="31"/>
  <c r="H689" i="31" s="1"/>
  <c r="H690" i="31"/>
  <c r="F134" i="31"/>
  <c r="H134" i="31" s="1"/>
  <c r="H135" i="31"/>
  <c r="F407" i="31"/>
  <c r="H407" i="31" s="1"/>
  <c r="H408" i="31"/>
  <c r="F557" i="31"/>
  <c r="H557" i="31" s="1"/>
  <c r="H558" i="31"/>
  <c r="F674" i="31"/>
  <c r="H674" i="31" s="1"/>
  <c r="H675" i="31"/>
  <c r="F806" i="31"/>
  <c r="H806" i="31" s="1"/>
  <c r="H807" i="31"/>
  <c r="F999" i="31"/>
  <c r="H999" i="31" s="1"/>
  <c r="H1000" i="31"/>
  <c r="F422" i="31"/>
  <c r="H422" i="31" s="1"/>
  <c r="H423" i="31"/>
  <c r="H284" i="31"/>
  <c r="F283" i="31"/>
  <c r="H283" i="31" s="1"/>
  <c r="F412" i="31"/>
  <c r="H412" i="31" s="1"/>
  <c r="H413" i="31"/>
  <c r="F583" i="31"/>
  <c r="H583" i="31" s="1"/>
  <c r="H584" i="31"/>
  <c r="F608" i="31"/>
  <c r="H608" i="31" s="1"/>
  <c r="H609" i="31"/>
  <c r="F940" i="31"/>
  <c r="H940" i="31" s="1"/>
  <c r="H941" i="31"/>
  <c r="H120" i="31"/>
  <c r="H121" i="31"/>
  <c r="F353" i="31"/>
  <c r="H353" i="31" s="1"/>
  <c r="H354" i="31"/>
  <c r="F603" i="31"/>
  <c r="H603" i="31" s="1"/>
  <c r="H604" i="31"/>
  <c r="F769" i="31"/>
  <c r="H770" i="31"/>
  <c r="F989" i="31"/>
  <c r="H990" i="31"/>
  <c r="F365" i="31"/>
  <c r="H366" i="31"/>
  <c r="F343" i="31"/>
  <c r="H343" i="31" s="1"/>
  <c r="H344" i="31"/>
  <c r="F273" i="31"/>
  <c r="H274" i="31"/>
  <c r="F151" i="31"/>
  <c r="H152" i="31"/>
  <c r="F589" i="31"/>
  <c r="H589" i="31" s="1"/>
  <c r="F55" i="31"/>
  <c r="F762" i="31"/>
  <c r="H762" i="31" s="1"/>
  <c r="F402" i="31"/>
  <c r="F895" i="31"/>
  <c r="H895" i="31" s="1"/>
  <c r="F652" i="31"/>
  <c r="H652" i="31" s="1"/>
  <c r="F166" i="31"/>
  <c r="F547" i="31"/>
  <c r="F438" i="31"/>
  <c r="H438" i="31" s="1"/>
  <c r="F905" i="31"/>
  <c r="H905" i="31" s="1"/>
  <c r="F900" i="31"/>
  <c r="H900" i="31" s="1"/>
  <c r="F200" i="31"/>
  <c r="H200" i="31" s="1"/>
  <c r="F498" i="31"/>
  <c r="F662" i="31"/>
  <c r="H662" i="31" s="1"/>
  <c r="F229" i="31"/>
  <c r="H229" i="31" s="1"/>
  <c r="F872" i="31"/>
  <c r="H872" i="31" s="1"/>
  <c r="F39" i="31"/>
  <c r="F625" i="31"/>
  <c r="H625" i="31" s="1"/>
  <c r="F73" i="31"/>
  <c r="H73" i="31" s="1"/>
  <c r="F817" i="31"/>
  <c r="H817" i="31" s="1"/>
  <c r="F881" i="31"/>
  <c r="H881" i="31" s="1"/>
  <c r="G35" i="20"/>
  <c r="I35" i="20" s="1"/>
  <c r="G975" i="20"/>
  <c r="I975" i="20" s="1"/>
  <c r="G586" i="20"/>
  <c r="I586" i="20" s="1"/>
  <c r="G196" i="20"/>
  <c r="I196" i="20" s="1"/>
  <c r="G998" i="20"/>
  <c r="I998" i="20" s="1"/>
  <c r="G920" i="20"/>
  <c r="I920" i="20" s="1"/>
  <c r="G555" i="20" l="1"/>
  <c r="I555" i="20" s="1"/>
  <c r="G1075" i="20"/>
  <c r="I1075" i="20" s="1"/>
  <c r="G714" i="20"/>
  <c r="I714" i="20" s="1"/>
  <c r="F950" i="31"/>
  <c r="H950" i="31" s="1"/>
  <c r="F795" i="31"/>
  <c r="H795" i="31" s="1"/>
  <c r="F60" i="31"/>
  <c r="H60" i="31" s="1"/>
  <c r="F641" i="31"/>
  <c r="H641" i="31" s="1"/>
  <c r="H642" i="31"/>
  <c r="F962" i="31"/>
  <c r="H962" i="31" s="1"/>
  <c r="H839" i="31"/>
  <c r="H166" i="31"/>
  <c r="H568" i="31"/>
  <c r="H498" i="31"/>
  <c r="F377" i="31"/>
  <c r="F376" i="31" s="1"/>
  <c r="H55" i="31"/>
  <c r="F49" i="31"/>
  <c r="I842" i="20"/>
  <c r="G841" i="20"/>
  <c r="I841" i="20" s="1"/>
  <c r="I183" i="20"/>
  <c r="G539" i="20"/>
  <c r="G538" i="20" s="1"/>
  <c r="I538" i="20" s="1"/>
  <c r="I565" i="20"/>
  <c r="G300" i="20"/>
  <c r="I300" i="20" s="1"/>
  <c r="G909" i="20"/>
  <c r="I909" i="20" s="1"/>
  <c r="G284" i="20"/>
  <c r="I284" i="20" s="1"/>
  <c r="G20" i="20"/>
  <c r="I20" i="20" s="1"/>
  <c r="I202" i="20"/>
  <c r="G1087" i="20"/>
  <c r="I1087" i="20" s="1"/>
  <c r="G451" i="20"/>
  <c r="I451" i="20" s="1"/>
  <c r="G1019" i="20"/>
  <c r="I1019" i="20" s="1"/>
  <c r="G928" i="20"/>
  <c r="I928" i="20" s="1"/>
  <c r="G631" i="20"/>
  <c r="I631" i="20" s="1"/>
  <c r="G110" i="20"/>
  <c r="I110" i="20" s="1"/>
  <c r="G1064" i="20"/>
  <c r="I1064" i="20" s="1"/>
  <c r="G617" i="20"/>
  <c r="I617" i="20" s="1"/>
  <c r="G659" i="20"/>
  <c r="G658" i="20" s="1"/>
  <c r="I658" i="20" s="1"/>
  <c r="G1036" i="20"/>
  <c r="I1036" i="20" s="1"/>
  <c r="I43" i="20"/>
  <c r="I42" i="20"/>
  <c r="G41" i="20"/>
  <c r="I41" i="20" s="1"/>
  <c r="I766" i="20"/>
  <c r="G273" i="20"/>
  <c r="I273" i="20" s="1"/>
  <c r="G181" i="20"/>
  <c r="I181" i="20" s="1"/>
  <c r="G310" i="20"/>
  <c r="I310" i="20" s="1"/>
  <c r="I311" i="20"/>
  <c r="G758" i="20"/>
  <c r="I759" i="20"/>
  <c r="G1055" i="20"/>
  <c r="I1056" i="20"/>
  <c r="G360" i="20"/>
  <c r="I361" i="20"/>
  <c r="G130" i="20"/>
  <c r="G129" i="20" s="1"/>
  <c r="I131" i="20"/>
  <c r="G215" i="20"/>
  <c r="I216" i="20"/>
  <c r="G237" i="20"/>
  <c r="I237" i="20" s="1"/>
  <c r="I238" i="20"/>
  <c r="G887" i="20"/>
  <c r="I887" i="20" s="1"/>
  <c r="I888" i="20"/>
  <c r="G265" i="20"/>
  <c r="I266" i="20"/>
  <c r="G173" i="20"/>
  <c r="I173" i="20" s="1"/>
  <c r="I174" i="20"/>
  <c r="I869" i="20"/>
  <c r="G868" i="20"/>
  <c r="G734" i="20"/>
  <c r="I735" i="20"/>
  <c r="G881" i="20"/>
  <c r="I881" i="20" s="1"/>
  <c r="I882" i="20"/>
  <c r="I721" i="20"/>
  <c r="I720" i="20"/>
  <c r="G692" i="20"/>
  <c r="I693" i="20"/>
  <c r="I388" i="20"/>
  <c r="G387" i="20"/>
  <c r="I401" i="20"/>
  <c r="G400" i="20"/>
  <c r="I940" i="20"/>
  <c r="G939" i="20"/>
  <c r="G650" i="20"/>
  <c r="I650" i="20" s="1"/>
  <c r="I651" i="20"/>
  <c r="G380" i="20"/>
  <c r="I381" i="20"/>
  <c r="I897" i="20"/>
  <c r="G896" i="20"/>
  <c r="G487" i="20"/>
  <c r="I488" i="20"/>
  <c r="G1046" i="20"/>
  <c r="I1046" i="20" s="1"/>
  <c r="I1047" i="20"/>
  <c r="I244" i="20"/>
  <c r="I243" i="20"/>
  <c r="G672" i="20"/>
  <c r="I672" i="20" s="1"/>
  <c r="I673" i="20"/>
  <c r="G14" i="20"/>
  <c r="I14" i="20" s="1"/>
  <c r="I15" i="20"/>
  <c r="I817" i="20"/>
  <c r="G257" i="20"/>
  <c r="I258" i="20"/>
  <c r="I702" i="20"/>
  <c r="G701" i="20"/>
  <c r="I679" i="20"/>
  <c r="I678" i="20"/>
  <c r="G145" i="20"/>
  <c r="I146" i="20"/>
  <c r="G223" i="20"/>
  <c r="I224" i="20"/>
  <c r="F150" i="31"/>
  <c r="H151" i="31"/>
  <c r="F750" i="31"/>
  <c r="H750" i="31" s="1"/>
  <c r="H751" i="31"/>
  <c r="F730" i="31"/>
  <c r="H731" i="31"/>
  <c r="F455" i="31"/>
  <c r="H455" i="31" s="1"/>
  <c r="H456" i="31"/>
  <c r="H103" i="31"/>
  <c r="F102" i="31"/>
  <c r="H102" i="31" s="1"/>
  <c r="F217" i="31"/>
  <c r="H217" i="31" s="1"/>
  <c r="H222" i="31"/>
  <c r="F433" i="31"/>
  <c r="H433" i="31" s="1"/>
  <c r="H434" i="31"/>
  <c r="F13" i="31"/>
  <c r="H13" i="31" s="1"/>
  <c r="H39" i="31"/>
  <c r="F932" i="31"/>
  <c r="H932" i="31" s="1"/>
  <c r="H933" i="31"/>
  <c r="F546" i="31"/>
  <c r="H546" i="31" s="1"/>
  <c r="H547" i="31"/>
  <c r="F272" i="31"/>
  <c r="H272" i="31" s="1"/>
  <c r="H273" i="31"/>
  <c r="F364" i="31"/>
  <c r="H365" i="31"/>
  <c r="H769" i="31"/>
  <c r="F768" i="31"/>
  <c r="H768" i="31" s="1"/>
  <c r="F254" i="31"/>
  <c r="H255" i="31"/>
  <c r="F462" i="31"/>
  <c r="H463" i="31"/>
  <c r="F837" i="31"/>
  <c r="H837" i="31" s="1"/>
  <c r="H838" i="31"/>
  <c r="H756" i="31"/>
  <c r="F743" i="31"/>
  <c r="H744" i="31"/>
  <c r="F736" i="31"/>
  <c r="H736" i="31" s="1"/>
  <c r="H737" i="31"/>
  <c r="F260" i="31"/>
  <c r="H260" i="31" s="1"/>
  <c r="H261" i="31"/>
  <c r="F977" i="31"/>
  <c r="H977" i="31" s="1"/>
  <c r="H983" i="31"/>
  <c r="F80" i="31"/>
  <c r="H80" i="31" s="1"/>
  <c r="H81" i="31"/>
  <c r="H989" i="31"/>
  <c r="F988" i="31"/>
  <c r="H988" i="31" s="1"/>
  <c r="F485" i="31"/>
  <c r="H486" i="31"/>
  <c r="F510" i="31"/>
  <c r="H510" i="31" s="1"/>
  <c r="H516" i="31"/>
  <c r="F449" i="31"/>
  <c r="H450" i="31"/>
  <c r="F849" i="31"/>
  <c r="H849" i="31" s="1"/>
  <c r="F391" i="31"/>
  <c r="H391" i="31" s="1"/>
  <c r="H402" i="31"/>
  <c r="F68" i="31"/>
  <c r="H68" i="31" s="1"/>
  <c r="H69" i="31"/>
  <c r="F326" i="31"/>
  <c r="H327" i="31"/>
  <c r="H505" i="31"/>
  <c r="H504" i="31"/>
  <c r="F619" i="31"/>
  <c r="H619" i="31" s="1"/>
  <c r="F588" i="31"/>
  <c r="H588" i="31" s="1"/>
  <c r="F811" i="31"/>
  <c r="H811" i="31" s="1"/>
  <c r="F961" i="31"/>
  <c r="F761" i="31"/>
  <c r="H761" i="31" s="1"/>
  <c r="G195" i="20"/>
  <c r="G34" i="20"/>
  <c r="I34" i="20" s="1"/>
  <c r="G974" i="20"/>
  <c r="I974" i="20" s="1"/>
  <c r="G919" i="20"/>
  <c r="I539" i="20" l="1"/>
  <c r="H377" i="31"/>
  <c r="F848" i="31"/>
  <c r="H848" i="31" s="1"/>
  <c r="F432" i="31"/>
  <c r="H432" i="31" s="1"/>
  <c r="F67" i="31"/>
  <c r="H67" i="31" s="1"/>
  <c r="F216" i="31"/>
  <c r="H216" i="31" s="1"/>
  <c r="F749" i="31"/>
  <c r="H749" i="31" s="1"/>
  <c r="G616" i="20"/>
  <c r="G585" i="20" s="1"/>
  <c r="G283" i="20"/>
  <c r="I283" i="20" s="1"/>
  <c r="G425" i="20"/>
  <c r="I425" i="20" s="1"/>
  <c r="G299" i="20"/>
  <c r="I299" i="20" s="1"/>
  <c r="G1086" i="20"/>
  <c r="I1086" i="20" s="1"/>
  <c r="G988" i="20"/>
  <c r="G987" i="20" s="1"/>
  <c r="I987" i="20" s="1"/>
  <c r="G927" i="20"/>
  <c r="I927" i="20" s="1"/>
  <c r="G109" i="20"/>
  <c r="I109" i="20" s="1"/>
  <c r="I659" i="20"/>
  <c r="G272" i="20"/>
  <c r="I272" i="20" s="1"/>
  <c r="G40" i="20"/>
  <c r="I40" i="20" s="1"/>
  <c r="G1035" i="20"/>
  <c r="I1035" i="20" s="1"/>
  <c r="G840" i="20"/>
  <c r="I840" i="20" s="1"/>
  <c r="I939" i="20"/>
  <c r="G938" i="20"/>
  <c r="I938" i="20" s="1"/>
  <c r="G657" i="20"/>
  <c r="G222" i="20"/>
  <c r="I223" i="20"/>
  <c r="G256" i="20"/>
  <c r="I256" i="20" s="1"/>
  <c r="I257" i="20"/>
  <c r="G486" i="20"/>
  <c r="I486" i="20" s="1"/>
  <c r="I487" i="20"/>
  <c r="G379" i="20"/>
  <c r="I380" i="20"/>
  <c r="G733" i="20"/>
  <c r="I733" i="20" s="1"/>
  <c r="I734" i="20"/>
  <c r="G214" i="20"/>
  <c r="I214" i="20" s="1"/>
  <c r="I215" i="20"/>
  <c r="I360" i="20"/>
  <c r="G334" i="20"/>
  <c r="G747" i="20"/>
  <c r="I747" i="20" s="1"/>
  <c r="I758" i="20"/>
  <c r="G180" i="20"/>
  <c r="I195" i="20"/>
  <c r="I387" i="20"/>
  <c r="G386" i="20"/>
  <c r="I386" i="20" s="1"/>
  <c r="I701" i="20"/>
  <c r="G700" i="20"/>
  <c r="G800" i="20"/>
  <c r="I800" i="20" s="1"/>
  <c r="I801" i="20"/>
  <c r="I896" i="20"/>
  <c r="G895" i="20"/>
  <c r="I400" i="20"/>
  <c r="G399" i="20"/>
  <c r="I399" i="20" s="1"/>
  <c r="G867" i="20"/>
  <c r="I868" i="20"/>
  <c r="G424" i="20"/>
  <c r="I424" i="20" s="1"/>
  <c r="G918" i="20"/>
  <c r="I918" i="20" s="1"/>
  <c r="I919" i="20"/>
  <c r="I145" i="20"/>
  <c r="G144" i="20"/>
  <c r="I144" i="20" s="1"/>
  <c r="G691" i="20"/>
  <c r="I691" i="20" s="1"/>
  <c r="I692" i="20"/>
  <c r="G264" i="20"/>
  <c r="I264" i="20" s="1"/>
  <c r="I265" i="20"/>
  <c r="I130" i="20"/>
  <c r="G1054" i="20"/>
  <c r="I1055" i="20"/>
  <c r="H449" i="31"/>
  <c r="H485" i="31"/>
  <c r="F484" i="31"/>
  <c r="F461" i="31"/>
  <c r="H461" i="31" s="1"/>
  <c r="H462" i="31"/>
  <c r="H730" i="31"/>
  <c r="H376" i="31"/>
  <c r="F375" i="31"/>
  <c r="H375" i="31" s="1"/>
  <c r="H861" i="31"/>
  <c r="H961" i="31"/>
  <c r="H326" i="31"/>
  <c r="F325" i="31"/>
  <c r="H325" i="31" s="1"/>
  <c r="F12" i="31"/>
  <c r="H49" i="31"/>
  <c r="F742" i="31"/>
  <c r="H742" i="31" s="1"/>
  <c r="H743" i="31"/>
  <c r="H254" i="31"/>
  <c r="F253" i="31"/>
  <c r="F352" i="31"/>
  <c r="H352" i="31" s="1"/>
  <c r="H364" i="31"/>
  <c r="F149" i="31"/>
  <c r="H149" i="31" s="1"/>
  <c r="H150" i="31"/>
  <c r="F618" i="31"/>
  <c r="F562" i="31" s="1"/>
  <c r="G501" i="20"/>
  <c r="I616" i="20" l="1"/>
  <c r="F215" i="31"/>
  <c r="F165" i="31" s="1"/>
  <c r="H165" i="31" s="1"/>
  <c r="F448" i="31"/>
  <c r="H448" i="31" s="1"/>
  <c r="H12" i="31"/>
  <c r="I988" i="20"/>
  <c r="G1085" i="20"/>
  <c r="I1085" i="20" s="1"/>
  <c r="I585" i="20"/>
  <c r="G564" i="20"/>
  <c r="I564" i="20" s="1"/>
  <c r="G839" i="20"/>
  <c r="I839" i="20" s="1"/>
  <c r="G656" i="20"/>
  <c r="I656" i="20" s="1"/>
  <c r="G271" i="20"/>
  <c r="I271" i="20" s="1"/>
  <c r="G13" i="20"/>
  <c r="I13" i="20" s="1"/>
  <c r="I222" i="20"/>
  <c r="G221" i="20"/>
  <c r="I221" i="20" s="1"/>
  <c r="I180" i="20"/>
  <c r="G179" i="20"/>
  <c r="I179" i="20" s="1"/>
  <c r="G926" i="20"/>
  <c r="I926" i="20" s="1"/>
  <c r="G122" i="20"/>
  <c r="I122" i="20" s="1"/>
  <c r="I129" i="20"/>
  <c r="I895" i="20"/>
  <c r="G894" i="20"/>
  <c r="I894" i="20" s="1"/>
  <c r="I700" i="20"/>
  <c r="G699" i="20"/>
  <c r="G698" i="20" s="1"/>
  <c r="I657" i="20"/>
  <c r="I379" i="20"/>
  <c r="G378" i="20"/>
  <c r="I378" i="20" s="1"/>
  <c r="I1054" i="20"/>
  <c r="G1053" i="20"/>
  <c r="G479" i="20"/>
  <c r="I479" i="20" s="1"/>
  <c r="I501" i="20"/>
  <c r="G866" i="20"/>
  <c r="I867" i="20"/>
  <c r="I334" i="20"/>
  <c r="G333" i="20"/>
  <c r="H215" i="31"/>
  <c r="H618" i="31"/>
  <c r="F66" i="31"/>
  <c r="H66" i="31" s="1"/>
  <c r="H253" i="31"/>
  <c r="F252" i="31"/>
  <c r="F729" i="31"/>
  <c r="H729" i="31" s="1"/>
  <c r="F483" i="31"/>
  <c r="H484" i="31"/>
  <c r="F789" i="31"/>
  <c r="G398" i="20"/>
  <c r="I398" i="20" s="1"/>
  <c r="G1084" i="20" l="1"/>
  <c r="I1084" i="20" s="1"/>
  <c r="H789" i="31"/>
  <c r="H252" i="31"/>
  <c r="H562" i="31"/>
  <c r="F497" i="31"/>
  <c r="H497" i="31" s="1"/>
  <c r="G764" i="20"/>
  <c r="I764" i="20" s="1"/>
  <c r="G263" i="20"/>
  <c r="I263" i="20" s="1"/>
  <c r="G893" i="20"/>
  <c r="I893" i="20" s="1"/>
  <c r="G12" i="20"/>
  <c r="I12" i="20" s="1"/>
  <c r="I333" i="20"/>
  <c r="G309" i="20"/>
  <c r="G865" i="20"/>
  <c r="I865" i="20" s="1"/>
  <c r="I866" i="20"/>
  <c r="I1053" i="20"/>
  <c r="G1052" i="20"/>
  <c r="I1052" i="20" s="1"/>
  <c r="I698" i="20"/>
  <c r="I699" i="20"/>
  <c r="G740" i="20"/>
  <c r="I740" i="20" s="1"/>
  <c r="F482" i="31"/>
  <c r="H483" i="31"/>
  <c r="G377" i="20"/>
  <c r="I377" i="20" s="1"/>
  <c r="G925" i="20"/>
  <c r="I309" i="20" l="1"/>
  <c r="G298" i="20"/>
  <c r="I298" i="20" s="1"/>
  <c r="I925" i="20"/>
  <c r="H482" i="31"/>
  <c r="F390" i="31"/>
  <c r="F11" i="31" s="1"/>
  <c r="G11" i="20" l="1"/>
  <c r="I11" i="20" s="1"/>
  <c r="H390" i="31"/>
  <c r="H11" i="31"/>
</calcChain>
</file>

<file path=xl/sharedStrings.xml><?xml version="1.0" encoding="utf-8"?>
<sst xmlns="http://schemas.openxmlformats.org/spreadsheetml/2006/main" count="14007" uniqueCount="1072">
  <si>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</si>
  <si>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</si>
  <si>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</si>
  <si>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</si>
  <si>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</si>
  <si>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</si>
  <si>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</si>
  <si>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</si>
  <si>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</si>
  <si>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</si>
  <si>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</si>
  <si>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</si>
  <si>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</si>
  <si>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</si>
  <si>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</si>
  <si>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</si>
  <si>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</si>
  <si>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</si>
  <si>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</si>
  <si>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</si>
  <si>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</si>
  <si>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</si>
  <si>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</si>
  <si>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</si>
  <si>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</si>
  <si>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 xml:space="preserve">Расходы на выплаты по оплате труда работников органов местного самоуправления  </t>
  </si>
  <si>
    <t>Расходы на осуществление полномочий Республики Северная Осетия-Алания по организации деятельности административных комиссий</t>
  </si>
  <si>
    <t>Осуществление полномочий Республики Северная Осетия-Алания по организации и поддержки учреждений культуры</t>
  </si>
  <si>
    <t>Непрограммные расходы на обеспечения функционирования Собрания представителей г.Владикавказ</t>
  </si>
  <si>
    <t>Расходы на выплаты по оплате труда работников представительного органа</t>
  </si>
  <si>
    <t>Субвенции бюджетам субъектов Российской Федерации и муниципальных образований</t>
  </si>
  <si>
    <t>Подраздел</t>
  </si>
  <si>
    <t>Раздел</t>
  </si>
  <si>
    <t>Непрограммные расходы представительного органа</t>
  </si>
  <si>
    <t>Расходы на выплаты по оплате труда работников административной коммиссии</t>
  </si>
  <si>
    <t>Расходы на выплаты персоналу Контрольно-счетной палаты муниципального образования г.Владикавказ (Дзауджикау)</t>
  </si>
  <si>
    <t>Расходы на обеспечение функций Контрольно-счетной палаты муниципального образования г.Владикавказ (Дзауджикау)</t>
  </si>
  <si>
    <t>Подпрограмма "Обеспечение защиты информации"</t>
  </si>
  <si>
    <t>Расходы на содержание ВМКУ "Управление по делам ГО и ЧС"</t>
  </si>
  <si>
    <t>03 3 0Р S6740</t>
  </si>
  <si>
    <t>03 3 0М S6740</t>
  </si>
  <si>
    <t xml:space="preserve">Софинансирование на обеспечение мероприятий по формированию современной городской среды </t>
  </si>
  <si>
    <t>Субсидии бюджетам субъектов РФ и муниципальных образований (межбюджетные субсидии)</t>
  </si>
  <si>
    <t xml:space="preserve">Расходы на обеспечение деятельности (оказания услуг)  муниципального учреждения ВМБУ РГГ "Владикавказ"   </t>
  </si>
  <si>
    <t>Мероприятие "Оказание материальной помощи малообеспеченным семьям (одиноко проживающим гражданам) по обращениям"</t>
  </si>
  <si>
    <t>Подпрограмма "Обеспечение деятельности муниципальных учреждений подведомственных КМПФКС АМС г.Владикавказа"</t>
  </si>
  <si>
    <t>11 0 00 00000</t>
  </si>
  <si>
    <t>11 3 00 00000</t>
  </si>
  <si>
    <t>Мероприятие "Обеспечение деятельности учреждений дополнительного образования детей"</t>
  </si>
  <si>
    <t>Подпрограмма "Реализация мероприятий в области  молодежной политики"</t>
  </si>
  <si>
    <t>11 1 00 00000</t>
  </si>
  <si>
    <t>Подпрограмма "Поддержка и совершенствование информационно-коммуникационной инфраструктуры"</t>
  </si>
  <si>
    <t>Мероприятие "Содержание бюджетных учреждений жилищно-коммунального хозяйства"</t>
  </si>
  <si>
    <t>Мероприятие "Содержание казенных учреждений жилищно-коммунального хозяйства"</t>
  </si>
  <si>
    <t>Субвенции бюджетам городских округов на выполнение передаваемых полномочий субъектов Российской Федерации (организация деятельности административных комиссий)</t>
  </si>
  <si>
    <t>Физическая культура</t>
  </si>
  <si>
    <t>Мероприятие "Субсидия социально-ориентированным некоммерческим организациям патриотической направленности"</t>
  </si>
  <si>
    <t>11 2 00 00000</t>
  </si>
  <si>
    <t>Подпрограмма "Обеспечение деятельности аппарата КМПФКС АМС г.Владикавказа"</t>
  </si>
  <si>
    <t>11 4 00 00000</t>
  </si>
  <si>
    <t>11 4 00 00110</t>
  </si>
  <si>
    <t>11 4 00 00190</t>
  </si>
  <si>
    <t>Управление муниципального имущества и земельных ресурсов АМС г. Владикавказа</t>
  </si>
  <si>
    <t>08 4 00 00110</t>
  </si>
  <si>
    <t>08 4 00 00190</t>
  </si>
  <si>
    <t xml:space="preserve">Непрограммные расходы органов местного самоуправления </t>
  </si>
  <si>
    <t>Подпрограмма «Развитие культурной жизни г.Владикавказа»</t>
  </si>
  <si>
    <t>01</t>
  </si>
  <si>
    <t>00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</si>
  <si>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</si>
  <si>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</si>
  <si>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</si>
  <si>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</si>
  <si>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</si>
  <si>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</si>
  <si>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</si>
  <si>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</si>
  <si>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</si>
  <si>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</si>
  <si>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</si>
  <si>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850</t>
  </si>
  <si>
    <t>11</t>
  </si>
  <si>
    <t>Резервный фонд администрации местного самоуправления</t>
  </si>
  <si>
    <t>Резервные средства</t>
  </si>
  <si>
    <t>13</t>
  </si>
  <si>
    <t>300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</si>
  <si>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</si>
  <si>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</si>
  <si>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320</t>
  </si>
  <si>
    <t>000 1 11 05000 04 0000 120</t>
  </si>
  <si>
    <t>12 0 00 00000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</si>
  <si>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</si>
  <si>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</si>
  <si>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000 8 50 00000 00 0000 000</t>
  </si>
  <si>
    <t>ВСЕГО ДОХОДОВ</t>
  </si>
  <si>
    <t xml:space="preserve">Иные непрограммные расходы </t>
  </si>
  <si>
    <t>Наименование</t>
  </si>
  <si>
    <t>Целевая статья расходов</t>
  </si>
  <si>
    <t>Вид расхода</t>
  </si>
  <si>
    <t>ВСЕГО РАСХОДОВ</t>
  </si>
  <si>
    <t>ОБЩЕГОСУДАРСТВЕННЫЕ ВОПРОСЫ</t>
  </si>
  <si>
    <t>Получение кредитов от кредитных организаций бюджетами городских округов в валюте Российской Федерации</t>
  </si>
  <si>
    <t>ИСТОЧНИКИ ВНУТРЕННЕГО ФИНАНСИРОВАНИЯ ДЕФИЦИТОВ БЮДЖЕТА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</si>
  <si>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</si>
  <si>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</si>
  <si>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</t>
  </si>
  <si>
    <t xml:space="preserve">Погашение кредитов, полученных от кредитных организаций бюджетами городских округов в валюте Российской Федерации </t>
  </si>
  <si>
    <t>000 1 03 02000 00 0000 000</t>
  </si>
  <si>
    <t>000 1 05 04000 02 0000 110</t>
  </si>
  <si>
    <t>000 1 11 05012 04 0000 120</t>
  </si>
  <si>
    <t>000 1 13 00000 01 0000 130</t>
  </si>
  <si>
    <t>09 7 00 00000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</si>
  <si>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</si>
  <si>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возмещение стоимости изымаемых для муниципальных нужд жилых и нежилых помещений в аварийных домах на основании судебных решений</t>
  </si>
  <si>
    <t>000 1 14 02043 04 0000 410</t>
  </si>
  <si>
    <t>Субвенции бюджетам городских округов на выполнение передаваемых полномочий субъектов  Российской Федерации</t>
  </si>
  <si>
    <t>612</t>
  </si>
  <si>
    <t>Мероприятие "Проектные работы"</t>
  </si>
  <si>
    <t>78 9 00 00000</t>
  </si>
  <si>
    <t>07 2 01 00000</t>
  </si>
  <si>
    <t>605</t>
  </si>
  <si>
    <t>Управление благоустройства и озеленения администрации местного самоуправления г.Владикавказ</t>
  </si>
  <si>
    <t>Расходы на обеспечение функций представительного органа</t>
  </si>
  <si>
    <t>Осуществление полномочий Республики Северная Осетия-Алания по организации работы детских оздоровительных лагерей дневного пребывания детей при муниципальных образовательных учреждениях республики в каникулярное время</t>
  </si>
  <si>
    <t>000 1 03 00000 00 0000 000</t>
  </si>
  <si>
    <t>Налоги на товары( работы, услуги) реализуемые на территории РФ</t>
  </si>
  <si>
    <t>000 1 06 02000 02 0000 110</t>
  </si>
  <si>
    <t>Налог на имущество организаций</t>
  </si>
  <si>
    <t>Прочие неналоговые доходы</t>
  </si>
  <si>
    <t>000 1 17 00000 00 0000 180</t>
  </si>
  <si>
    <t>Исполнение судебных актов</t>
  </si>
  <si>
    <t>Подпрограмма "Обеспечение деятельности и выполнения функций Комитета ЖКХЭ"</t>
  </si>
  <si>
    <t>09 4 00 00000</t>
  </si>
  <si>
    <t>830</t>
  </si>
  <si>
    <t>Иные источники внутреннего финансирования дефицитов бюджетов</t>
  </si>
  <si>
    <t>Публичные нормативные социальные выплаты гражданам</t>
  </si>
  <si>
    <t>07 0 00 00000</t>
  </si>
  <si>
    <t>07 1 00 00000</t>
  </si>
  <si>
    <t>07 1 01 00000</t>
  </si>
  <si>
    <t>07 1 0Р 21240</t>
  </si>
  <si>
    <t>602</t>
  </si>
  <si>
    <t>07 1 02 00000</t>
  </si>
  <si>
    <t>07 1 03 00000</t>
  </si>
  <si>
    <t>07 2 00 00000</t>
  </si>
  <si>
    <t>07 3 00 00000</t>
  </si>
  <si>
    <t>07 4 00 00000</t>
  </si>
  <si>
    <t>Мероприятие "Обеспечение деятельности (оказания услуг) ВМКУ "Организационно-методический центр"</t>
  </si>
  <si>
    <t>Мероприятие "Ремонт школ и детских садов"</t>
  </si>
  <si>
    <t>01 1 00 00000</t>
  </si>
  <si>
    <t>Мероприятие "Обеспечение деятельности Управления образования АМС г.Владикавказа"</t>
  </si>
  <si>
    <t>Мероприятие "Оказание адресной поддержки детям из малообеспеченных семей, в ходе подготовки к новому учебному году"</t>
  </si>
  <si>
    <t>Мероприятие "Обеспечение горячим питанием детей из малообеспеченных семей"</t>
  </si>
  <si>
    <t>Налог взимаемый в связи с применением патентной системы налогообложения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</si>
  <si>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организациях)</t>
  </si>
  <si>
    <t>Субвенции бюджетам городских округов на выполнение передаваемых полномочий субъектов Российской Федерации (оздоровительная кампания)</t>
  </si>
  <si>
    <t>Субвенции бюджетам городских округов на выполнение передаваемых полномочий субъектов Российской Федерации (организация и поддержка учреждений культуры)</t>
  </si>
  <si>
    <t>601</t>
  </si>
  <si>
    <t>Комитет молодежной политики, физической культуры и спорта администрации местного самоуправления г.Владикавказа</t>
  </si>
  <si>
    <t>Другие вопросы в области физической культуры и спорта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</si>
  <si>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</si>
  <si>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</si>
  <si>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</si>
  <si>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</si>
  <si>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</si>
  <si>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</si>
  <si>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</si>
  <si>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</si>
  <si>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</si>
  <si>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</si>
  <si>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</si>
  <si>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</si>
  <si>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</si>
  <si>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</si>
  <si>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</si>
  <si>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</si>
  <si>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000 01 03 01 00 04 0000 710</t>
  </si>
  <si>
    <t>000 01 03 01 00 00 0000 700</t>
  </si>
  <si>
    <t>000 01 03 01 00 00 0000 800</t>
  </si>
  <si>
    <t>000 01 03 01 00 04 0000 810</t>
  </si>
  <si>
    <t xml:space="preserve">Бюджетные кредиты от других бюджетов бюджетной системы Российской Федерации
</t>
  </si>
  <si>
    <t>88 0 00 00000</t>
  </si>
  <si>
    <t>88 9 00 00000</t>
  </si>
  <si>
    <t>88 9 00 00110</t>
  </si>
  <si>
    <t>99 0 00 00000</t>
  </si>
  <si>
    <t>99 9 00 00000</t>
  </si>
  <si>
    <t>99 9 00 00110</t>
  </si>
  <si>
    <t>99 9 00 00190</t>
  </si>
  <si>
    <t>01 0 00 00000</t>
  </si>
  <si>
    <t>77 0 00 00000</t>
  </si>
  <si>
    <t>77 9 00 00000</t>
  </si>
  <si>
    <t xml:space="preserve">77 9 00 00000 </t>
  </si>
  <si>
    <t>77 9 00 00110</t>
  </si>
  <si>
    <t xml:space="preserve">77 9 00 00110 </t>
  </si>
  <si>
    <t>78 0 00 00000</t>
  </si>
  <si>
    <t>Капитальные вложения в объекты государственной (муниципальной) собственности</t>
  </si>
  <si>
    <t>Мероприятие "Ремонт зданий муниципальной собственности"</t>
  </si>
  <si>
    <t>78 9 00 00110</t>
  </si>
  <si>
    <t>78 9 00 00190</t>
  </si>
  <si>
    <t>99 9 0Р 22740</t>
  </si>
  <si>
    <t>93 0 00 00000</t>
  </si>
  <si>
    <t>93 9 00 00000</t>
  </si>
  <si>
    <t>93 9 00 00110</t>
  </si>
  <si>
    <t>93 9 00 00190</t>
  </si>
  <si>
    <t>03 0 00 00000</t>
  </si>
  <si>
    <t>03 1 00 00000</t>
  </si>
  <si>
    <t>06 0 00 00000</t>
  </si>
  <si>
    <t>Мероприятие  "Расходы по проектированию, строительству (реконструкции) автомобильных дорог общего пользования местного значения от поступления акцизов"</t>
  </si>
  <si>
    <t>Софинансирование местного бюджета городского округа г. Владикавказ на дорожную деятельность в отношении автомобильных дорог общего пользования местного значения"</t>
  </si>
  <si>
    <t>Мероприятие "Озеленение"</t>
  </si>
  <si>
    <t>09 0 00 00000</t>
  </si>
  <si>
    <t>09 2 00 00000</t>
  </si>
  <si>
    <t>09 1 00 00000</t>
  </si>
  <si>
    <t>Мероприятие "Ремонт квартир и домовладений ветеранов и инвалидов"</t>
  </si>
  <si>
    <t>Мероприятие "Разборка аварийных жилых домов"</t>
  </si>
  <si>
    <t>09 3 00 00000</t>
  </si>
  <si>
    <t>Мероприятие "Прочие мероприятия по благоустройству городских округов и поселений"</t>
  </si>
  <si>
    <t>Мероприятие "Руководство и управление в сфере установленных функций органов местного самоуправления"</t>
  </si>
  <si>
    <t>01 2 00 00000</t>
  </si>
  <si>
    <t>Мероприятие "Приобретение вычислительной техники, комплектующих и прочего оборудования"</t>
  </si>
  <si>
    <t>04 0 00 00000</t>
  </si>
  <si>
    <t>02 0 00 00000</t>
  </si>
  <si>
    <t>08 0 00 00000</t>
  </si>
  <si>
    <t>08 3 00 00000</t>
  </si>
  <si>
    <t>000 1 11 07014 04 0000 120</t>
  </si>
  <si>
    <t>Мероприятие "Расходы на содержание МКУ "Владлес - Экология"</t>
  </si>
  <si>
    <t>Мероприятие "Содержание учреждений подведомственных УБиО, осуществляющих санитарную очистку г.Владикавказ"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</si>
  <si>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</si>
  <si>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08 2 00 00000</t>
  </si>
  <si>
    <t>Мероприятие "Проведение праздничных мероприятий"</t>
  </si>
  <si>
    <t>08 3 03 00000</t>
  </si>
  <si>
    <t>08 3 0Р 22000</t>
  </si>
  <si>
    <t>08 3 02 00000</t>
  </si>
  <si>
    <t>Подпрограмма "Обеспечение деятельности аппарата Управления культуры АМС г.Владикавказа"</t>
  </si>
  <si>
    <t>Мероприятие "Финансирование деятельности аппарата Управления культуры АМС г.Владикавказа"</t>
  </si>
  <si>
    <t>08 4 00 00000</t>
  </si>
  <si>
    <t>08 1 00 00000</t>
  </si>
  <si>
    <t>10 0 00 00000</t>
  </si>
  <si>
    <t>Подпрограмма "Развитие системы общего и дополнительного образования"</t>
  </si>
  <si>
    <t>Мероприятие "Обеспечение деятельности (оказания услуг) муниципальных дошкольных образовательных учреждений"</t>
  </si>
  <si>
    <t>Мероприятие "Обеспечение деятельности (оказания услуг) муниципальных образовательных школ"</t>
  </si>
  <si>
    <t>07 1 0Р 21280</t>
  </si>
  <si>
    <t>Дополнительное образование детей</t>
  </si>
  <si>
    <t>Мероприятие "Обеспечение деятельности (оказания услуг) учреждений дополнительного образования"</t>
  </si>
  <si>
    <t>07 1 04 00000</t>
  </si>
  <si>
    <t>Мероприятие "Развитие материально технической базы муниципальных  образовательных  учреждений"</t>
  </si>
  <si>
    <t>07 1 05 00000</t>
  </si>
  <si>
    <t>000 1 11 09044 04 0000 120</t>
  </si>
  <si>
    <t>Доходы от оказания платных услуг (работ) и компенсации затрат государства</t>
  </si>
  <si>
    <t>Субвенции бюджетам городских округов на выполнение передаваемых полномочий субъектов Российской Федерации (по составлению (изменению) списков кандидатов в присяжные заседатели)</t>
  </si>
  <si>
    <t>Мероприятие "Обеспечение безопасного пребывания детей в образовательных  учреждениях"</t>
  </si>
  <si>
    <t>Мероприятие "Проведение городских массовых мероприятий, в том числе направленных на поддержку детей с общеинтеллектуальной и творческой одаренностью"</t>
  </si>
  <si>
    <t>Подпрограмма "Социальная помощь населению: охрана семьи и детства"</t>
  </si>
  <si>
    <t>07 3 0Р 21650</t>
  </si>
  <si>
    <t>07 3 0Р 22270</t>
  </si>
  <si>
    <t>07 4 00 00110</t>
  </si>
  <si>
    <t>07 4 00 00190</t>
  </si>
  <si>
    <t>Мероприятие "Обеспечение деятельности культурно-досуговых учреждений муниципального образования г.Владикавказа"</t>
  </si>
  <si>
    <t xml:space="preserve">Бюджетные кредиты от других бюджетов бюджетной системы Российской Федерации в валюте Российской Федерации
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</si>
  <si>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</si>
  <si>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</si>
  <si>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</si>
  <si>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Управление образования АМС г.Владикавказа</t>
  </si>
  <si>
    <t>06</t>
  </si>
  <si>
    <t>Расходы на выплаты по оплате труда работников органов местного самоуправления</t>
  </si>
  <si>
    <t>Иные непрограммные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</si>
  <si>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</si>
  <si>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</si>
  <si>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</si>
  <si>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Мероприятия по обеспечению приватизации и проведению предпродажной подготовки объектов приватизации</t>
  </si>
  <si>
    <t>Расходы на обеспечение деятельности (оказания услуг) муниципальных образовательных учреждений дополнительного образования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</si>
  <si>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</si>
  <si>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</si>
  <si>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</si>
  <si>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 (исполнительно-распорядительного органа муниципального образования)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</si>
  <si>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</si>
  <si>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</si>
  <si>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>Резервные фонды</t>
  </si>
  <si>
    <t>Другие общегосударственные вопросы</t>
  </si>
  <si>
    <t>Прочие выплаты по обязательствам государства</t>
  </si>
  <si>
    <t>НАЦИОНАЛЬНАЯ БЕЗОПАСНОСТЬ И ПРАВООХРАНИТЕЛЬНАЯ ДЕЯТЕЛЬНОСТЬ</t>
  </si>
  <si>
    <t>99 9 00 00100</t>
  </si>
  <si>
    <t>99 9 00 00101</t>
  </si>
  <si>
    <t>Расходы на выплаты персоналу Финансового управления АМС г.Владикавказ</t>
  </si>
  <si>
    <t>Расходы на обеспечение функций Финансового управления АМС г.Владикавказ</t>
  </si>
  <si>
    <t xml:space="preserve">Непрограммные расходы на обеспечение функционирования Финансового управления АМС  г.Владикавказ </t>
  </si>
  <si>
    <t>99 9 00 00102</t>
  </si>
  <si>
    <t>03 4 00 00000</t>
  </si>
  <si>
    <t>03 1 00 00110</t>
  </si>
  <si>
    <t>03 1 00 00190</t>
  </si>
  <si>
    <t>Подпрограмма «Поддержка и развитие городского пассажирского транспорта»</t>
  </si>
  <si>
    <t xml:space="preserve">03 2 00 00000 </t>
  </si>
  <si>
    <t>03 3 00 00000</t>
  </si>
  <si>
    <t>Мероприятие "Содержание ВМКУ «Дорожный фонд»</t>
  </si>
  <si>
    <t>Мероприятие "Содержание ВМБУ «Владикавказские дороги»</t>
  </si>
  <si>
    <t>Мероприятие "Учреждение конкурса главы АМС г.Владикавказа «Одаренные дети»"</t>
  </si>
  <si>
    <t>Мероприятие «Обеспечение деятельности и выполнения функций УБиО АМС г.Владикавказа»</t>
  </si>
  <si>
    <t>04 0 00 00110</t>
  </si>
  <si>
    <t>04 0 00 00190</t>
  </si>
  <si>
    <t>Мероприятие по разработке межевых планов территорий</t>
  </si>
  <si>
    <t>99 9 0Ф 51200</t>
  </si>
  <si>
    <t>Основное мероприятие "Организация и проведение мероприятий в области молодежной политики"</t>
  </si>
  <si>
    <t>Основное мероприятие "Организация и проведение физкультурных мероприятий и мероприятий, направленных на развитие массового спорта"</t>
  </si>
  <si>
    <t>Мероприятие "Приобретение сувенирной продукции"</t>
  </si>
  <si>
    <t>Мероприятие "Чествование, поздравление работников культуры и творческих коллективов. "Ими гордится Владикавказ"-чествование почетных граждан, заслуженных людей г.Владикавказа"</t>
  </si>
  <si>
    <t>Подпрограмма "Гражданское и патриотическое воспитание граждан г.Владикавказа"</t>
  </si>
  <si>
    <t>Подпрограмма  «Обеспечение деятельности муниципальных учреждений культуры» г.Владикавказа»</t>
  </si>
  <si>
    <t>НАЦИОНАЛЬНАЯ ЭКОНОМИКА</t>
  </si>
  <si>
    <t>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</si>
  <si>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000 01 06 00 00 00 0000 000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</si>
  <si>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</si>
  <si>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</si>
  <si>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</si>
  <si>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</si>
  <si>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</si>
  <si>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 собственности городских округов</t>
  </si>
  <si>
    <t>Осуществление полномочий Республики Северная Осетия-Алания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</si>
  <si>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Лесное хозяйство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</si>
  <si>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</si>
  <si>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</si>
  <si>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</si>
  <si>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</si>
  <si>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</si>
  <si>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</si>
  <si>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</si>
  <si>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</si>
  <si>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</si>
  <si>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</si>
  <si>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</si>
  <si>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Периодическая печать и издательства</t>
  </si>
  <si>
    <t>Пенсионное обеспечение</t>
  </si>
  <si>
    <t>Контрольно-счетная палата муниципального образования г.Владикавказ (Дзауджикау)</t>
  </si>
  <si>
    <t>647</t>
  </si>
  <si>
    <t xml:space="preserve">Расходы на выплаты по оплате труда работников органов местного самоуправления </t>
  </si>
  <si>
    <t>Непрограммные расходы на обеспечение функционирования Контрольно-счетной палаты  муниципального образования г.Владикавказ (Дзауджикау)</t>
  </si>
  <si>
    <t>Социальное обеспечение населения</t>
  </si>
  <si>
    <t>Охрана семьи и детства</t>
  </si>
  <si>
    <t>КУЛЬТУРА И КИНЕМАТОГРАФИЯ</t>
  </si>
  <si>
    <t>Дорожное хозяйство (дорожные фонды)</t>
  </si>
  <si>
    <t>ФИЗИЧЕСКАЯ КУЛЬТУРА И СПОРТ</t>
  </si>
  <si>
    <t>СРЕДСТВА МАССОВОЙ ИНФОРМАЦИИ</t>
  </si>
  <si>
    <t>Ежемесячные доплата к государственной пенсии лицам замещавшим муниципальные должности и должности муниципальной службы</t>
  </si>
  <si>
    <t>Ведомство</t>
  </si>
  <si>
    <t>Вид расходов</t>
  </si>
  <si>
    <t>598</t>
  </si>
  <si>
    <t>Другие вопросы в области национальной экономики</t>
  </si>
  <si>
    <t>СОЦИАЛЬНАЯ ПОЛИТИКА</t>
  </si>
  <si>
    <t>599</t>
  </si>
  <si>
    <t>600</t>
  </si>
  <si>
    <t>603</t>
  </si>
  <si>
    <t>Руководство и управление в сфере установленных функций органов государственной власти субъектов Российской и органов местного самоуправления</t>
  </si>
  <si>
    <t>Управление по строительству администрации местного самоуправления г.Владикавказ</t>
  </si>
  <si>
    <t>606</t>
  </si>
  <si>
    <t>730</t>
  </si>
  <si>
    <t>Комитет жилищно-коммунального хозяйства и энергетики администрации местного самоуправления города Владикавказа</t>
  </si>
  <si>
    <t>609</t>
  </si>
  <si>
    <t>Финансовое управление администрации местного самоуправления г.Владикавказа</t>
  </si>
  <si>
    <t>610</t>
  </si>
  <si>
    <t>611</t>
  </si>
  <si>
    <t>Кредиты кредитных организаций в валюте Российской Федерации</t>
  </si>
  <si>
    <t>810</t>
  </si>
  <si>
    <t>Расходы на обеспечение деятельности (оказания услуг) культурно-досуговых учреждений</t>
  </si>
  <si>
    <t>05</t>
  </si>
  <si>
    <t>400</t>
  </si>
  <si>
    <t>Бюджетные инвестиции</t>
  </si>
  <si>
    <t>410</t>
  </si>
  <si>
    <t>870</t>
  </si>
  <si>
    <t>Целевая      статья     расходов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</si>
  <si>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</si>
  <si>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000 01 00 00 00 00 0000 000</t>
  </si>
  <si>
    <t>000 01 02 00 00 00 0000 000</t>
  </si>
  <si>
    <t>000 01 02 00 00 00 0000 700</t>
  </si>
  <si>
    <t>000 01 02 00 00 04 0000 710</t>
  </si>
  <si>
    <t>000 01 02 00 00 00 0000 800</t>
  </si>
  <si>
    <t>000 01 02 00 00 04 0000 810</t>
  </si>
  <si>
    <t>000 01 03 00 00 00 0000 000</t>
  </si>
  <si>
    <t>000 01 05 00 00 00 0000 000</t>
  </si>
  <si>
    <t>Изменение остатков средств на счетах по учёту средств бюджета</t>
  </si>
  <si>
    <t>Подпрограмма «Обеспечение деятельности и выполнения функций Комитета ЖКХЭ»</t>
  </si>
  <si>
    <t>Софинансирование обеспечения мероприятий по капитальному ремонту многоквартирных домов за счет средств местного бюджета</t>
  </si>
  <si>
    <t xml:space="preserve">609 </t>
  </si>
  <si>
    <t>Судебная система</t>
  </si>
  <si>
    <t>Непрограммные расходы органов местного самоуправления</t>
  </si>
  <si>
    <t>Подпрограмма «Содержание подведомственных учреждений УТДС АМС г. Владикавказа»</t>
  </si>
  <si>
    <t>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</t>
  </si>
  <si>
    <t>Мероприятие "Совершенствование мероприятий, направленных на повышение квалификации педагогических работников, развитие системы конкурсов профессионального мастерства и стимулирование труда работников образовательных организаций г.Владикавказа"</t>
  </si>
  <si>
    <t>Подпрограмма «Образование г.Владикавказа-образование будущего»</t>
  </si>
  <si>
    <t>Код бюджетной классификации Российской Федерации</t>
  </si>
  <si>
    <t>Источники финансирования дефицита</t>
  </si>
  <si>
    <t>тыс. рублей</t>
  </si>
  <si>
    <t>630</t>
  </si>
  <si>
    <t>Собрание представителей г. Владикавказ</t>
  </si>
  <si>
    <t>643</t>
  </si>
  <si>
    <t>Функционирование высшего должностного лица субъекта Российской Федерации и муниципального образования</t>
  </si>
  <si>
    <t>Администрация местного самоуправления г.Владикавказа</t>
  </si>
  <si>
    <t>Другие вопросы в области культуры, кинематографии</t>
  </si>
  <si>
    <t>бюджета муниципального образования г.Владикавказ</t>
  </si>
  <si>
    <t>тыс.рублей</t>
  </si>
  <si>
    <t>Код бюджетной  классификации РФ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</si>
  <si>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</si>
  <si>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</si>
  <si>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</si>
  <si>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</si>
  <si>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</si>
  <si>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</si>
  <si>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</si>
  <si>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</si>
  <si>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</si>
  <si>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</si>
  <si>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03</t>
  </si>
  <si>
    <t>09</t>
  </si>
  <si>
    <t>Расходы на обеспечение деятельности (оказания услуг) муниципальных учреждений</t>
  </si>
  <si>
    <t>Расходы на выплаты персоналу казенных учреждений</t>
  </si>
  <si>
    <t>110</t>
  </si>
  <si>
    <t>08</t>
  </si>
  <si>
    <t>12</t>
  </si>
  <si>
    <t>07</t>
  </si>
  <si>
    <t>02</t>
  </si>
  <si>
    <t>Акцизы на автомобильный и прямогонный бензин, дизельное топливо и моторные масла</t>
  </si>
  <si>
    <t>07 3 03 00000</t>
  </si>
  <si>
    <t>Мероприятие "Обеспечение условий доступности для инвалидов жилых помещений и общего имущества в многоквартирных домах г.Владикавказ"</t>
  </si>
  <si>
    <t>13 0 00 00000</t>
  </si>
  <si>
    <t>99 9 0М L4970</t>
  </si>
  <si>
    <t>99 9 00 00133</t>
  </si>
  <si>
    <t>Подпрограмма "Вовлечение общественности в предупреждение правонарушений"</t>
  </si>
  <si>
    <t>12 1 00 00000</t>
  </si>
  <si>
    <t>09 5 00 00000</t>
  </si>
  <si>
    <t xml:space="preserve"> 09 7 0М S9601</t>
  </si>
  <si>
    <t>09 7 00 00110</t>
  </si>
  <si>
    <t>09 7 00 00190</t>
  </si>
  <si>
    <t>Финансовое обеспечение деятельности МБУК "Централизованная библиотечная система г.Владикавказа"</t>
  </si>
  <si>
    <t>Уплата налогов, сборов и иных платежей</t>
  </si>
  <si>
    <t>10</t>
  </si>
  <si>
    <t>Субсидии автономным учреждениям</t>
  </si>
  <si>
    <t>620</t>
  </si>
  <si>
    <t>310</t>
  </si>
  <si>
    <t>000 2 02 15000 00 0000 150</t>
  </si>
  <si>
    <t>000 2 02 20000 00 0000 150</t>
  </si>
  <si>
    <t>000 2 02 20216 04 0060 150</t>
  </si>
  <si>
    <t>000 2 02 30000 00 0000 150</t>
  </si>
  <si>
    <t>000 2 02 30024 04 0000 150</t>
  </si>
  <si>
    <t xml:space="preserve">000 2 02 30024 04 0062 150          </t>
  </si>
  <si>
    <t xml:space="preserve">000 2 02 30024 04 0063 150          </t>
  </si>
  <si>
    <t>000 2 02 30024 04 0065 150</t>
  </si>
  <si>
    <t xml:space="preserve">000 2 02 30024 04 0067 150                 </t>
  </si>
  <si>
    <t xml:space="preserve">000 2 02 30024 04 0075 150 </t>
  </si>
  <si>
    <t>000 2 02 30029 04 0064 150</t>
  </si>
  <si>
    <t>000 2 02 35120 04 0000 150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</si>
  <si>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 ,а также дополнительного образования в общеобразовательных учреждениях)</t>
  </si>
  <si>
    <t>Иные межбюджетные трансферты</t>
  </si>
  <si>
    <t xml:space="preserve">000  2 02 45393 04 0000 150
</t>
  </si>
  <si>
    <t>Расходы на учреждение по обеспечению хозяйственного обслуживания ВМКУ ТХО АМС г.Владикавказа</t>
  </si>
  <si>
    <t>Мероприятие "Создание системы видеонаблюдения в подведомственных образовательных учреждениях"</t>
  </si>
  <si>
    <t>Мероприятие "Создание системы видеонаблюдения на территории муниципального образования г.Владикавказ"</t>
  </si>
  <si>
    <t>01 2 02 00112</t>
  </si>
  <si>
    <t>01 2 03 00113</t>
  </si>
  <si>
    <t>Мероприятие "Организация защиты информационных систем персональных данных (ИСПДн)"</t>
  </si>
  <si>
    <t>Подпрограмма "Мониторинг социально-экономических и иных процессов, оказывающих влияние на ситуацию в области профилактики терроризма на территории г.Владикавказ"</t>
  </si>
  <si>
    <t>06 2 00 00000</t>
  </si>
  <si>
    <t>99 9 00 00129</t>
  </si>
  <si>
    <t xml:space="preserve">Единовременная выплата на приобретение жилого помещения для людей страдающих тяжелыми формами хронических заболеваний </t>
  </si>
  <si>
    <t>Подпрограмма "Реализация мероприятий в области физической культуры и спорта, пропаганда здорового образа жизни"</t>
  </si>
  <si>
    <t xml:space="preserve">04 </t>
  </si>
  <si>
    <t>Реконструкция, капитальный ремонт и ремонт автомобильных дорог местного значения (улично-дорожной сети) г.Владикавказа</t>
  </si>
  <si>
    <t>03 3 R1 28072</t>
  </si>
  <si>
    <t>Мероприятие "Возмещение убытков от финансово-хозяйственной деятельности предприятия, связанных с образовавшейся межтарифной разницей"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</si>
  <si>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</si>
  <si>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</si>
  <si>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Субсидия на дорожную деятельность в отношении автомобильных дорог общего пользования местного значения</t>
  </si>
  <si>
    <t>Мероприятие "Развитие библиотечного дела в библиотеках МО г.Владикавказа"</t>
  </si>
  <si>
    <t>13 0 F2 55554</t>
  </si>
  <si>
    <t>04 0 12 00172</t>
  </si>
  <si>
    <t>Мероприятие "Установка аншлагов"</t>
  </si>
  <si>
    <t>Муниципальная программа "Формирование современной городской среды на территории муниципального образования г.Владикавказ на 2018-2024 годы"</t>
  </si>
  <si>
    <t>Софинансирование на обеспечение мероприятий по переселению граждан из аварийного жилищного фонда</t>
  </si>
  <si>
    <t>Мероприятие "Ремонт детских и спортивных площадок"</t>
  </si>
  <si>
    <t>Подпрограмма "Ремонт зданий и объектов муниципальной собственности"</t>
  </si>
  <si>
    <t>350</t>
  </si>
  <si>
    <t>Мероприятие "Приобретение энергосберегающего оборудования"</t>
  </si>
  <si>
    <t>Мероприятия по благоустройству городского округа</t>
  </si>
  <si>
    <t>Подпрограмма "Обеспечение создания условий для реализации муниципальной программы "Развитие образования г.Владикавказа на 2020 год и на плановый период 2021-2022 годы"</t>
  </si>
  <si>
    <t>Премии и гранты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</si>
  <si>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</si>
  <si>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000 2 02 25299 04 0000 150</t>
  </si>
  <si>
    <t xml:space="preserve"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
</t>
  </si>
  <si>
    <t>Субсидия на софинансирование расходов на обустройство и восстановление воинских захоронений</t>
  </si>
  <si>
    <t>04 0 0P L2990</t>
  </si>
  <si>
    <t>Софинансирование расходов на обустройство и восстановление воинских захоронений</t>
  </si>
  <si>
    <t>04 0 0М L2990</t>
  </si>
  <si>
    <t xml:space="preserve">Реализация мероприятий по формированию современной городской среды </t>
  </si>
  <si>
    <t>13 0 F2 55550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</si>
  <si>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</si>
  <si>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</si>
  <si>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строительстваза счет средств республиканского бюджета</t>
  </si>
  <si>
    <t>Мероприятие "Аттестация, контроль эффективности защиты государственной тайны (ГТ)"</t>
  </si>
  <si>
    <t>99 9 00 00130</t>
  </si>
  <si>
    <t>Мероприятие  "Разработка проектно-сметной документации"</t>
  </si>
  <si>
    <t>Мероприятие "Проведение международного фестиваля скрипичной музыки "ПОДАРИМ МИРУ МУЗЫКУ ДУШИ"</t>
  </si>
  <si>
    <t>09 7 F3 67483</t>
  </si>
  <si>
    <t>09 7 F3 67484</t>
  </si>
  <si>
    <t>09 7 F3 6748S</t>
  </si>
  <si>
    <t>Расходы на содержание казенных учреждений (МКУ "Правовое обеспечение")</t>
  </si>
  <si>
    <t>99 9 00 00115</t>
  </si>
  <si>
    <t>99 9 00 00117</t>
  </si>
  <si>
    <t>Муниципальная программа "Информатизация АМС г.Владикавказа"</t>
  </si>
  <si>
    <t>Мероприятие "Сопровождение информационных систем АМС г.Владикавказа"</t>
  </si>
  <si>
    <t>01 1 01 00103</t>
  </si>
  <si>
    <t>Мероприятие "Оплата услуг городской, междугородней и международной телефонной связи для АМС г.Владикавказа"</t>
  </si>
  <si>
    <t>01 1 02 00104</t>
  </si>
  <si>
    <t>01 1 03 00105</t>
  </si>
  <si>
    <t>Мероприятие "Обеспечение доступа к сети Интернет для АМС г.Владикавказа и подведомственных образовательных учреждений"</t>
  </si>
  <si>
    <t>Мероприятие "Предоставление цифровых оптоволоконных каналов связи для АМС г.Владикавказа и подведомственных образовательных учреждений"</t>
  </si>
  <si>
    <t>01 1 04 00106</t>
  </si>
  <si>
    <t>01 1 05 00107</t>
  </si>
  <si>
    <t>01 1 06 00108</t>
  </si>
  <si>
    <t>01 1 07 00109</t>
  </si>
  <si>
    <t>Муниципальная программа "Профилактика экстремизма и терроризма в городе Владикавказе на 2021-2023 годы"</t>
  </si>
  <si>
    <t>Мероприятие "Проведение мониторинга политических, социально-экономических и иных процессов, оказывающих влияние на ситуацию в области профилактики терроризма в г.Владикавказе"</t>
  </si>
  <si>
    <t>06 2 01 00114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</si>
  <si>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</si>
  <si>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99 9 00 00118</t>
  </si>
  <si>
    <t>99 9 00 00119</t>
  </si>
  <si>
    <t>Муниципальная целевая программа «Социальная 
поддержка нуждающегося населения г.Владикавказа"</t>
  </si>
  <si>
    <t>99 9 00 00132</t>
  </si>
  <si>
    <t>Администрация (префектура) внутригородского Иристонского района г.Владикавказа</t>
  </si>
  <si>
    <t>Мероприятие "Стимулирование деятельности народных дружинников"</t>
  </si>
  <si>
    <t>Молодежная политика</t>
  </si>
  <si>
    <t>Администрация (префектура) внутригородского Северо-Западного района г.Владикавказа</t>
  </si>
  <si>
    <t>607</t>
  </si>
  <si>
    <t>Администрация (префектура) внутригородского Промышленного района г.Владикавказа</t>
  </si>
  <si>
    <t>608</t>
  </si>
  <si>
    <t>Муниципальная программа "Развитие транспортной инфраструктуры г.Владикавказа"</t>
  </si>
  <si>
    <t>Подпрограмма «Автомобильные дороги и улично-дорожная сеть (строительство, реконструкция, ремонт и содержание автомобильных дорог) г.Владикавказа»</t>
  </si>
  <si>
    <t>Муниципальная программа «Развитие культуры г.Владикавказа"</t>
  </si>
  <si>
    <t xml:space="preserve">Управление культуры администрации местного самоуправления г.Владикавказа </t>
  </si>
  <si>
    <t>КУЛЬТУРА, КИНЕМАТОГРАФИЯ</t>
  </si>
  <si>
    <t>Мероприятие "Издание и приобретение книг и иной печатной продукции, визуальной аудио продукции о г.Владикавказе, РСО-Алании"</t>
  </si>
  <si>
    <t>Мероприятие "1100-летие крещения Алании"</t>
  </si>
  <si>
    <t xml:space="preserve">Молодёжная политика </t>
  </si>
  <si>
    <t>Мероприятие "Развитие системы художественно-эстетического образования в сфере культуры МО г.Владикавказа"</t>
  </si>
  <si>
    <t>04 0 10 00170</t>
  </si>
  <si>
    <t>04 0 01 00161</t>
  </si>
  <si>
    <t>04 0 03 00163</t>
  </si>
  <si>
    <t>04 0 06 00166</t>
  </si>
  <si>
    <t>04 0 07 00167</t>
  </si>
  <si>
    <t>04 0 08 00168</t>
  </si>
  <si>
    <t>04 0 11 00171</t>
  </si>
  <si>
    <t xml:space="preserve">Другие вопросы в области национальной экономики
</t>
  </si>
  <si>
    <t>10 0 01 00173</t>
  </si>
  <si>
    <t>10 0 02 00174</t>
  </si>
  <si>
    <t>10 0 03 00175</t>
  </si>
  <si>
    <t>Мероприятие "Ремонт здания художественной школы по пр.Коста, 181 в г.Владикавказ"</t>
  </si>
  <si>
    <t>Муниципальная программа "Развитие жилищно-коммунального хозяйства муниципального образования город Владикавказ"</t>
  </si>
  <si>
    <t>Подпрограмма "Снос аварийного жилья"</t>
  </si>
  <si>
    <t>Мероприятие "Обследование и подготовка технических заключений для ветхих и аварийных домов"</t>
  </si>
  <si>
    <t>Оплата взносов на капитальный ремонт за муниципальные жилые и нежилые помещения, расположенные в многоквартирных домах</t>
  </si>
  <si>
    <t>Подпрограмма "Энергосбережение и повышение энергетической эффективности"</t>
  </si>
  <si>
    <t>Мероприятие "Проектирование, строительство и ремонт сетей уличного освещения"</t>
  </si>
  <si>
    <t>Подпрограмма "Обеспечение безопасности и надежности систем инженерно-технического обеспечения"</t>
  </si>
  <si>
    <t>Мероприятие "Аварийное обслуживание сетей ливневой канализации"</t>
  </si>
  <si>
    <t>Мероприятие "Уличное освещение, электрическая энергия"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</si>
  <si>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</si>
  <si>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</si>
  <si>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</si>
  <si>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Администрация (префектура) внутригородского Затеречного района г.Владикавказа</t>
  </si>
  <si>
    <t xml:space="preserve"> ДОХОДЫ</t>
  </si>
  <si>
    <t>Наименование                                                                           дохода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</si>
  <si>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</si>
  <si>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000 2 02 15001 04 0000 150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</si>
  <si>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</si>
  <si>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</si>
  <si>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Субвенции на компенсацию части родительской платы за содержание ребенка в муниципальных образовательных организациях, реализующих основную общеобразовательную программу дошкольного образования </t>
  </si>
  <si>
    <t>Закупка товаров, работ и услуг для государственных (муниципальных) нужд</t>
  </si>
  <si>
    <t>Другие общегосударственные  вопросы</t>
  </si>
  <si>
    <t>99 9 0Р 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</si>
  <si>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</si>
  <si>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</si>
  <si>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Молодёжная политика и оздоровление детей</t>
  </si>
  <si>
    <t>Уплата прочих налогов, сборов и иных платежей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</si>
  <si>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</si>
  <si>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МКУ "Правовое обеспечение"</t>
  </si>
  <si>
    <t>Расходы на учреждение по обеспечению хозяйственного обслуживания ВМКУ ТХО АМС г. Владикавказа</t>
  </si>
  <si>
    <t xml:space="preserve">Обеспечение функционирования органов местного самоуправления </t>
  </si>
  <si>
    <t>Расходы на обеспечение функций Финансового управления АМС  г.Владикавказ</t>
  </si>
  <si>
    <t>Расходы на выплаты по оплате труда работников Финансового управления АМС  г.Владикавказ</t>
  </si>
  <si>
    <t xml:space="preserve">Обеспечение функционирования Финансового управления АМС  г.Владикавказ </t>
  </si>
  <si>
    <t>Обеспечение функционирования Контрольно-счетной палаты  муниципального образования г.Владикавказ (Дзауджикау)</t>
  </si>
  <si>
    <t>Обеспечение функционирования Главы местной администрации (исполнительно-распорядительного органа муниципального образования)</t>
  </si>
  <si>
    <t>Обеспечение функционирования Собрания представителей г.Владикавказ</t>
  </si>
  <si>
    <t>Непрограммные расходы органов местного самоуправления г.Владикавказ</t>
  </si>
  <si>
    <t xml:space="preserve"> Другие вопросы в области физической культуры и спорта</t>
  </si>
  <si>
    <t xml:space="preserve"> Благоустройство</t>
  </si>
  <si>
    <t xml:space="preserve"> Другие вопросы в области национальной экономики</t>
  </si>
  <si>
    <t xml:space="preserve"> Жилищное хозяйство</t>
  </si>
  <si>
    <t xml:space="preserve"> Дополнительное образование детей</t>
  </si>
  <si>
    <t xml:space="preserve"> Другие вопросы в области образования</t>
  </si>
  <si>
    <t xml:space="preserve"> Охрана семьи и детства</t>
  </si>
  <si>
    <t xml:space="preserve"> Социальное обеспечение населения</t>
  </si>
  <si>
    <t xml:space="preserve"> Лесное хозяйство</t>
  </si>
  <si>
    <t xml:space="preserve"> НАЦИОНАЛЬНАЯ ЭКОНОМИКА</t>
  </si>
  <si>
    <t xml:space="preserve"> Транспорт</t>
  </si>
  <si>
    <t>ВСЕГО</t>
  </si>
  <si>
    <t>000 2 02 20302 04 0000 150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</si>
  <si>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</si>
  <si>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</si>
  <si>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</si>
  <si>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 1 0Ф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</si>
  <si>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</si>
  <si>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 1 0P R3040</t>
  </si>
  <si>
    <t>Подпрограмма "Реализация мероприятий в области молодежной политики"</t>
  </si>
  <si>
    <t>000 2 02 49999 04 0147 150</t>
  </si>
  <si>
    <t>Прочие межбюджетные трансферты, передаваемые бюджетам городских округов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</si>
  <si>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Обеспечение жильем молодых семей</t>
  </si>
  <si>
    <t>Реализация мероприятий по обеспечению жильем молодых семей за счет средств местного бюджета</t>
  </si>
  <si>
    <t>Расходы на обеспечение функций административной коммиссии</t>
  </si>
  <si>
    <t xml:space="preserve"> Компенсация части родительской платы за содержание ребенка в государственных, муниципальных и иных некоммерческих образовательных организациях, реализующих основную общеобразовательную программу дошкольного образования</t>
  </si>
  <si>
    <t>Организация бесплатного горячего питания обучающихся, признанных малоимущими, и обучающихся с ограниченными возможностями здоровья, получающих основное общее и срнднее общее образование</t>
  </si>
  <si>
    <t>07 1 0Р 10484</t>
  </si>
  <si>
    <t>000 2 02 49999 04 0148 150</t>
  </si>
  <si>
    <t>Прочие межбюджетные трансферты, передаваемые бюджетам городских округов (Организацию бесплатного горячего питания обучающихся из семей, признанных малоимущими, и обучающихся с ограниченными возможностями здоровья, получающих основное общее и среднее общее образование в муниципальных образовательных организациях)</t>
  </si>
  <si>
    <t>Софинансирование на проведение работ по капитальному ремонту трамвайных рельс и межрельсового полотна городского пассажирского транспорта на улично-дорожной сети г.Владикавказ</t>
  </si>
  <si>
    <t>03 3 0М 55495</t>
  </si>
  <si>
    <t>Проведение работ по капитальному ремонту трамвайных рельс и межрельсового полотна городского пассажирского транспорта на улично-дорожной сети г.Владикавказ</t>
  </si>
  <si>
    <t>03 3 0Р 55495</t>
  </si>
  <si>
    <t>Мероприятие "Установка, реставрация и текущий ремонт памятников и объектов культуры, расположенных на территории г.Владикавказа"</t>
  </si>
  <si>
    <t>Массовый спорт</t>
  </si>
  <si>
    <t>Мероприятие "Ремонт стадиона им.В.М. Коняева в г.Владикавказе"</t>
  </si>
  <si>
    <t>Начальник Финансового управления __________________   К.Цоков</t>
  </si>
  <si>
    <t>Мероприятие "Проведение работ по планировке территории, отнесенной к городскому округу г.Владикавказа"</t>
  </si>
  <si>
    <t>99 9 00 00126</t>
  </si>
  <si>
    <t>99 9 00 00127</t>
  </si>
  <si>
    <t>02 0 01 00128</t>
  </si>
  <si>
    <t xml:space="preserve">Выкуп нежилых помещений в аварийных домах </t>
  </si>
  <si>
    <t>99 9 00 00116</t>
  </si>
  <si>
    <t>12 1 02 00131</t>
  </si>
  <si>
    <t>11 1 01 00134</t>
  </si>
  <si>
    <t>Муниципальная программа "Развитие молодежной политики, физической культуры и спорта в МО г.Владикавказ"</t>
  </si>
  <si>
    <t>11 2 01 00135</t>
  </si>
  <si>
    <t>11 3 01 00136</t>
  </si>
  <si>
    <t>Мероприятие "Возмещение части затрат в связи с оказанием услуг населению г.Владикавказ МУП "Владтрамвай"</t>
  </si>
  <si>
    <t>03 2 01 00137</t>
  </si>
  <si>
    <t>03 3 01 00138</t>
  </si>
  <si>
    <t>03 3 02 00139</t>
  </si>
  <si>
    <t>03 3 03 00140</t>
  </si>
  <si>
    <t>03 4 01 00141</t>
  </si>
  <si>
    <t>03 4 02 00142</t>
  </si>
  <si>
    <t>08 1 01 00143</t>
  </si>
  <si>
    <t>08 1 02 00144</t>
  </si>
  <si>
    <t>08 1 03 00145</t>
  </si>
  <si>
    <t>08 1 04 00146</t>
  </si>
  <si>
    <t>08 1 05 00147</t>
  </si>
  <si>
    <t>08 1 06 00148</t>
  </si>
  <si>
    <t>08 1 07 00149</t>
  </si>
  <si>
    <t>08 1 10 00152</t>
  </si>
  <si>
    <t>08 2 01 00153</t>
  </si>
  <si>
    <t>Мероприятие "Мемориальная работа"</t>
  </si>
  <si>
    <t>08 2 02 00154</t>
  </si>
  <si>
    <t>08 2 03 00155</t>
  </si>
  <si>
    <t>08 3 01 00156</t>
  </si>
  <si>
    <t>08 3 02 00157</t>
  </si>
  <si>
    <t>08 3 03 00158</t>
  </si>
  <si>
    <t>Муниципальная программа "Благоустройство и озеленение г.Владикавказа"</t>
  </si>
  <si>
    <t xml:space="preserve">Муниципальная программа "Благоустройство и озеленение г.Владикавказа" </t>
  </si>
  <si>
    <t>10 0 06 00178</t>
  </si>
  <si>
    <t>Мероприятие "Строительство приюта для бездомных животных в г.Владикавказе"</t>
  </si>
  <si>
    <t>10 0 07 00179</t>
  </si>
  <si>
    <t>10 0 08 00180</t>
  </si>
  <si>
    <t>10 0 09 00181</t>
  </si>
  <si>
    <t>10 0 12 00184</t>
  </si>
  <si>
    <t>Подпрограмма "Ремонт квартир и домовладений ветеранов и инвалидов"</t>
  </si>
  <si>
    <t>09 1 01 00199</t>
  </si>
  <si>
    <t>Мероприятие "Ремонт зданий и объектов муниципальной собственности"</t>
  </si>
  <si>
    <t>09 2 01 00200</t>
  </si>
  <si>
    <t>09 3 01 00202</t>
  </si>
  <si>
    <t>09 3 02 00203</t>
  </si>
  <si>
    <t>09 5 01 00205</t>
  </si>
  <si>
    <t>Мероприятие "Паспортизация многоквартирных домов"</t>
  </si>
  <si>
    <t>09 5 02 00206</t>
  </si>
  <si>
    <t>09 5 03 00207</t>
  </si>
  <si>
    <t xml:space="preserve"> 09 7 02 00208</t>
  </si>
  <si>
    <t xml:space="preserve"> 09 7 03 00209</t>
  </si>
  <si>
    <t xml:space="preserve"> 09 7 04 00210</t>
  </si>
  <si>
    <t>Мероприятие "Экспертная оценка размера возмещения за изымаемое жилье"</t>
  </si>
  <si>
    <t>09 7 06 00212</t>
  </si>
  <si>
    <t xml:space="preserve"> 09 7 07 00213</t>
  </si>
  <si>
    <t>09 7 08 00214</t>
  </si>
  <si>
    <t>99 9 00 00198</t>
  </si>
  <si>
    <t>99 9 00 00185</t>
  </si>
  <si>
    <t>99 9 00 00186</t>
  </si>
  <si>
    <t>07 1 01 00187</t>
  </si>
  <si>
    <t>07 1 02 00188</t>
  </si>
  <si>
    <t>07 3 03 00197</t>
  </si>
  <si>
    <t>07 1 03 00189</t>
  </si>
  <si>
    <t>07 1 04 00191</t>
  </si>
  <si>
    <t>07 1 05 00192</t>
  </si>
  <si>
    <t>07 2 01 00193</t>
  </si>
  <si>
    <t>07 2 02 00194</t>
  </si>
  <si>
    <t>07 2 03 00195</t>
  </si>
  <si>
    <t>07 3 02 00196</t>
  </si>
  <si>
    <t>Мероприятие "Издание и приобретение книг и иной печатной продукции, визуальной, аудиопродукции о г.Владикавказе, РСО-Алании"</t>
  </si>
  <si>
    <t xml:space="preserve"> Субсидии бюджетам городских округов на поддержку отрасли культуры на 2022 год и на  плановый период 2023 и 2024 годов                                                                </t>
  </si>
  <si>
    <t>Муниципальная программа «Развитие образования г.Владикавказа"</t>
  </si>
  <si>
    <t>Муниципальная программа "Городская инвестиционная программа г.Владикавказа"</t>
  </si>
  <si>
    <t>Муниципальная программа "Профилактика правонарушений в городе Владикавказ на 2020-2022 годы"</t>
  </si>
  <si>
    <t>000 2 02 25555 04 0000 150</t>
  </si>
  <si>
    <t>Муниципальная программа «Развитие образования г. Владикавказа"</t>
  </si>
  <si>
    <t xml:space="preserve">  09 7 03 00209</t>
  </si>
  <si>
    <t>Муниципальная программа"Городская инвестиционная программа г.Владикавказа"</t>
  </si>
  <si>
    <t>Обеспечение функционирования Главы муниципального образования</t>
  </si>
  <si>
    <t>000 2 02 25519 04 0000 150</t>
  </si>
  <si>
    <t>000 2 02 40000 00 0000 150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</si>
  <si>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</si>
  <si>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</si>
  <si>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000 2 02 30024 04 0103 150 </t>
  </si>
  <si>
    <t>Субвенции бюджетам городских округов на выполнение передаваемых полномочий субъектов Российской Федерации (строительство приютов для безнадзорных животных)</t>
  </si>
  <si>
    <t xml:space="preserve">000 2 02 30024 04 0105 150 </t>
  </si>
  <si>
    <t>Субвенции бюджетам городских округов на выполнение передаваемых полномочий субъектов Российской Федерации (содержание приютов для безнадзорных животных)</t>
  </si>
  <si>
    <t>Сельское хозяйство и рыболовство</t>
  </si>
  <si>
    <t>Мероприятие "Расходы на строительство приюта для безнадзорных животных"</t>
  </si>
  <si>
    <t>10 0 0Р 10606</t>
  </si>
  <si>
    <t>Мероприятие "Восстановительные работы из тротуарной плитки и декоративного камня, ремонт и приобретение малых архитектурных форм"</t>
  </si>
  <si>
    <t>Мероприятие "Расходы на содержание приюта для безнадзорзорных животных"</t>
  </si>
  <si>
    <t>09 7 0Р 10607</t>
  </si>
  <si>
    <t>08 3 0Ф L5190</t>
  </si>
  <si>
    <t>08 3 0М L5190</t>
  </si>
  <si>
    <t>Модернизация библиотек в части комплектования книжных фондов</t>
  </si>
  <si>
    <t>Софинансирование модернизации библиотек в части комплектования книжных фондов</t>
  </si>
  <si>
    <t>Мероприятие "Изготовление проектно-сметной документации"</t>
  </si>
  <si>
    <t>Мероприятие "Ремонт мостов в г.Владикавказ"</t>
  </si>
  <si>
    <t>10 0 13 00217</t>
  </si>
  <si>
    <t>Мероприятие "Установка флагштока на перекрестке ул.Барбашова и Московское шоссе в г.Владикавказе"</t>
  </si>
  <si>
    <t>10 0 14 00218</t>
  </si>
  <si>
    <t>Мероприятие "Ремонтно-восстановительные работы электролизных установок"</t>
  </si>
  <si>
    <t>09 4 01 00219</t>
  </si>
  <si>
    <t>09 4 02 00220</t>
  </si>
  <si>
    <t>09 3 03 00221</t>
  </si>
  <si>
    <t>Мероприятие "Приобретение датчиков давления"</t>
  </si>
  <si>
    <t>09 3 04 00222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</si>
  <si>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</si>
  <si>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</si>
  <si>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Мероприятие "Проектирование и строительство сетей искуственного наружного освещения"</t>
  </si>
  <si>
    <t>Мероприятие "Проектирование и ремонт систем инженерно технического обеспечения"</t>
  </si>
  <si>
    <t>Мероприятие "Строительство. реконструкция. капитальный ремонт, ремонт и содержание автомобильных дорог и дворовых территориц местного значения г.Владикавказа" (за счет средств местного бюджета)</t>
  </si>
  <si>
    <t>Прочие межбюджетные трансферты, передаваемые бюджетам городских округов (реализация мероприятий активной политики занятости)</t>
  </si>
  <si>
    <t>000 2 02 49999 04 0066 150</t>
  </si>
  <si>
    <t xml:space="preserve"> Прочие межбюджетные трансферты,
 передаваемые бюджетам городских
 округов (Резервный фонд Главы Республики Северная Осетия-Алания и Правительства Республики Северная Осетия-Алания)</t>
  </si>
  <si>
    <t>000 2 02 49999 04 0102 150</t>
  </si>
  <si>
    <t>000 2 02 49999 04 0150 150</t>
  </si>
  <si>
    <t>Резервный фонд Главы Республики Северная Осетия-Алания и Правительства Республики Северная Осетия-Алания</t>
  </si>
  <si>
    <t>99 7 00 99700</t>
  </si>
  <si>
    <t>07 1 0Р 10555</t>
  </si>
  <si>
    <t>Обеспечение продуктовыми наборами за счет средств республиканского бюджета обучающихся, получающих начальное общее образование в муниципальных образовательных организациях, из малоимущих семей, имеющим право на обеспечение бесплатным питанием в  муниципальных образовательных организациях Республики Северная Осетия – Алания, на период реализации образовательных программ с применением электронного обучения и дистационных образовательных технологий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</si>
  <si>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</si>
  <si>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</si>
  <si>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</si>
  <si>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Мероприятие "Ремонт в ЦПКО и О им.К.Л. Хетагурова в г.Владикавказ"</t>
  </si>
  <si>
    <t>10 0 15 00223</t>
  </si>
  <si>
    <t>Прочие межбюджетные трансферты, передаваемые бюджетам городских округов (на обеспечение продуктовыми наборами за счет средств республиканского бюджета обучающихся, получающих начальное общее образование в муниципальных образовательных организациях, из малоимущих семей, имеющим право на обеспечение бесплатным питанием в  муниципальных образовательных организациях Республики Северная Осетия – Алания, на период реализации образовательных программ с применением электронного обучения и дистационных образовательных технологий</t>
  </si>
  <si>
    <t>Общеэкономические вопросы</t>
  </si>
  <si>
    <t>Реализация мероприятий активной занятости населения за счет средств республиканского бюджета</t>
  </si>
  <si>
    <t>99 9 0Р 21670</t>
  </si>
  <si>
    <t>Мероприятие "Строительство. реконструкция. капитальный ремонт, ремонт и содержание автомобильных дорог и дворовых территорий местного значения г.Владикавказа" (за счет средств местного бюджета)</t>
  </si>
  <si>
    <t>04 0 13 00224</t>
  </si>
  <si>
    <t>99 9 00 00216</t>
  </si>
  <si>
    <t xml:space="preserve">Приобретение жилых помещений </t>
  </si>
  <si>
    <t>Мероприятие "Обеспечение безопасности дорожного движения "</t>
  </si>
  <si>
    <t>Мероприятие "Обеспечение безопасности дорожного движения"</t>
  </si>
  <si>
    <t>13 0 F2 Д5554</t>
  </si>
  <si>
    <t>13 0 F2 Д5551</t>
  </si>
  <si>
    <t>Мероприятие "Строительство ливневой канализации по ул.Владикавказской,71"</t>
  </si>
  <si>
    <t>10 0 16 00225</t>
  </si>
  <si>
    <t>000 2 02 25497 04 0000 150</t>
  </si>
  <si>
    <t xml:space="preserve"> Субсидии бюджетам городских округов
 на реализацию мероприятий по
 обеспечению жильем молодых семей
</t>
  </si>
  <si>
    <t>Реализация мероприятий по обеспечению жильем молодых семей за счет средств бюджетов</t>
  </si>
  <si>
    <t>99 9 0P L4970</t>
  </si>
  <si>
    <t>Организация временного трудоустройства безработных граждан; Занятость школьников в период летних каникул</t>
  </si>
  <si>
    <t>Организация временного трудоустройства несовершеннолетних граждан в возрасте от 14 до 18 лет в свободное от учебы время и организация временного трудоустройства безработных граждан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</si>
  <si>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</si>
  <si>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000 01 03 01 00 04 2900 710</t>
  </si>
  <si>
    <t>000 01 03 01 00 04 1000 810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</si>
  <si>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бюджетам муниципальных образований на покрытие временных кассовых разрывов, возникающих при исполнении бюджетов муниципальных образований, частичное покрытие дефицитов бюджетов муниципальных образований на осуществление мероприятий, связанных с ликвидацией последствий стихийных бедствий и техногенных аварий, произошедших на территории муниципального образования)
</t>
  </si>
  <si>
    <t>Межбюджетный трансферт, передаваемый бюджету городского округа в целях софинансирования расходных обязательств, возникающих при реализации мероприятий по обновлению трамвайного парка</t>
  </si>
  <si>
    <t>Межбюджетные трансферт, передаваемый бюджету городского округа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</si>
  <si>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Реализация мероприятий по обновлению тромвайного парка</t>
  </si>
  <si>
    <t>Поощрение за достижение показателей деятельности органов местного самоуправления</t>
  </si>
  <si>
    <t>99 9 00 55491</t>
  </si>
  <si>
    <t xml:space="preserve">ЖИЛИЩНО-КОММУНАЛЬНОЕ ХОЗЯЙСТВО
</t>
  </si>
  <si>
    <t xml:space="preserve">Другие вопросы в области жилищно-коммунального хозяйства
</t>
  </si>
  <si>
    <t>000 2 02 16549 04 0000 150</t>
  </si>
  <si>
    <t>Дотации (гранты) бюджетам городских округов за достижение показателей деятельности органов местного самоуправления</t>
  </si>
  <si>
    <t>Проведение работ по ремонту дорожного покрытия ул.Тургеневская (от ул.Барбашова до ул.Островского с ремонтом вокруг Свято-Георгиевского кафедрального собора по ул.Барбашова, 38)</t>
  </si>
  <si>
    <t>99 4 00 5549С</t>
  </si>
  <si>
    <t>330</t>
  </si>
  <si>
    <t>Публичные нормативные выплаты гражданам несоциального характера</t>
  </si>
  <si>
    <t>03 2 02 R7751</t>
  </si>
  <si>
    <t>03 2 02  R7751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</si>
  <si>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 и автономных учреждений, а также имущества муниципальных унитарных предприятий, в том числе казенных)</t>
  </si>
  <si>
    <t>Телевидение и радиовещание</t>
  </si>
  <si>
    <t>99 9 00 00228</t>
  </si>
  <si>
    <t>000 2 02 45775 04 0000 150</t>
  </si>
  <si>
    <t>Расходы на содержание ВМКУ "Проектный офис"</t>
  </si>
  <si>
    <t xml:space="preserve">000 2 02 49999 04 0152 150 </t>
  </si>
  <si>
    <t>Прочие межбюджетные трансферты, передаваемые бюджетам городских округов (ежемесячная денежная выплата учителям муниципальных общеобразовательных организаций, которым присвоен статус учителя-методиста, учителя-наставника)</t>
  </si>
  <si>
    <t>Финансовое обеспечение ежемесячной денежной выплаты учителям муниципальных общеобразовательных организаций, которым присвоен статус учителя-методиста, учителя-наставника</t>
  </si>
  <si>
    <t>07 1 0Р 10696</t>
  </si>
  <si>
    <t>Мероприятие "Благоустройство и ремонт парков, скверов, набережных, общественных и дворовых территорий"</t>
  </si>
  <si>
    <t>06 3 00 00000</t>
  </si>
  <si>
    <t>Подпрограмма "Совершенствование организации деятельностти по профилактике терроризма, упреждению террористических актов в г.Владикавказе"</t>
  </si>
  <si>
    <t>Мероприятию "Осуществление мер по обеспечению антитеррористической защищенности мест с массовым пребыванием граждан подведомственных АМС г.Владикавказ (Приобретение арочных металлодетекторов для установки в здании АМС г.Владикавказ по адресу пл.Штыба, 2"</t>
  </si>
  <si>
    <t>06 3 01 00229</t>
  </si>
  <si>
    <t>Управление транспорта администрации местного самоуправления города Владикавказа</t>
  </si>
  <si>
    <t>604</t>
  </si>
  <si>
    <t>Мероприятие «Обеспечение деятельности и выполнения функций УТ АМС г.Владикавказа»</t>
  </si>
  <si>
    <t>03 2 01 00000</t>
  </si>
  <si>
    <t>03 2 01 00110</t>
  </si>
  <si>
    <t>03 2 01 00190</t>
  </si>
  <si>
    <t xml:space="preserve">03 2 01 00000 </t>
  </si>
  <si>
    <t>Управление дорожного строительства и организации дорожного движения администрации местного самоуправления города Владикавказа</t>
  </si>
  <si>
    <t>Подпрограмма «Обеспечение деятельности и выполнения функций УДСиОДД АМС г.Владикавказа»</t>
  </si>
  <si>
    <t>Приложение 1</t>
  </si>
  <si>
    <t>Приложение 2</t>
  </si>
  <si>
    <t>Приложение 3</t>
  </si>
  <si>
    <t>к пояснительной записке</t>
  </si>
  <si>
    <t>% исполнения</t>
  </si>
  <si>
    <t>за 2022 год</t>
  </si>
  <si>
    <t xml:space="preserve">Предусмотрено по бюджету на 2022 год                     </t>
  </si>
  <si>
    <t>Исполнение за 2022год</t>
  </si>
  <si>
    <t>Приложение №2</t>
  </si>
  <si>
    <t>к проекту решения Собрания представителей</t>
  </si>
  <si>
    <t>г.Владикавказ от " ___ " _______ 2022 года №_____</t>
  </si>
  <si>
    <t>Ведомственная структура расходов бюджета муниципального образования г.Владикавказ за 2022 год</t>
  </si>
  <si>
    <t>г.Владикавказ от " ___ " _______ 2023 года №_____</t>
  </si>
  <si>
    <t>Приложение №3</t>
  </si>
  <si>
    <t>Распределение бюджетных ассигнований по целевым статьям (муниципальным и ведомственным целевым программам и непрограммным направлениям деятельности), разделам, подразделам, группам и подгруппам видов расходов классификации расходов бюджета муниципального образования г.Владикавказ</t>
  </si>
  <si>
    <t xml:space="preserve"> за 2022 год </t>
  </si>
  <si>
    <t xml:space="preserve">за 2022 год </t>
  </si>
  <si>
    <t xml:space="preserve">Предусмотрено по бюджету на 2022 год                       </t>
  </si>
  <si>
    <t>Исполнение за 2022 год</t>
  </si>
  <si>
    <t>Приложение № 4</t>
  </si>
  <si>
    <t xml:space="preserve">Отчет об использовании ассигнований резервного фонда администрации местного самоуправления г.Владикавказа </t>
  </si>
  <si>
    <t>№ п/п</t>
  </si>
  <si>
    <t>Основание (постановление, распоряжение, дата, номер)</t>
  </si>
  <si>
    <t>Получатель средств (ведомство)</t>
  </si>
  <si>
    <t>Целевое назначение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</si>
  <si>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</si>
  <si>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000 1 05 02000 02 0000 110</t>
  </si>
  <si>
    <t>Единый налог на вмененный доход для отдельных видов деятельности</t>
  </si>
  <si>
    <t>000 2 19 00000 04 0000 150</t>
  </si>
  <si>
    <t>Возврат остатков субсидий и субвенций прошлых лет</t>
  </si>
  <si>
    <t>Приложение №1</t>
  </si>
  <si>
    <t>Доходы</t>
  </si>
  <si>
    <t>по кодам классификации доходов бюджета</t>
  </si>
  <si>
    <t>Наименование показателя</t>
  </si>
  <si>
    <t>Код бюджетной классификации</t>
  </si>
  <si>
    <t>администратора поступлений</t>
  </si>
  <si>
    <t>доходов местного бюджета</t>
  </si>
  <si>
    <t>Федеральная служба по надзору в сфере природопользования</t>
  </si>
  <si>
    <t>048</t>
  </si>
  <si>
    <t xml:space="preserve"> 1 12 01000 01 0000 120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</si>
  <si>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</si>
  <si>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1 16 10123 01 0041  140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</si>
  <si>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</si>
  <si>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Федеральная служба по надзору в сфере связи, информационных технологий  и массовых коммуникаций</t>
  </si>
  <si>
    <t>096</t>
  </si>
  <si>
    <t>Федеральное казначейство по РСО-Алания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</si>
  <si>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</si>
  <si>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</si>
  <si>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</si>
  <si>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</si>
  <si>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</si>
  <si>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</si>
  <si>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</si>
  <si>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</si>
  <si>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Федеральная служба по надзору в сфере транспорта</t>
  </si>
  <si>
    <t>106</t>
  </si>
  <si>
    <t>Федеральная служба по надзору в сфере защиты прав потребителей и благополучия человека</t>
  </si>
  <si>
    <t>141</t>
  </si>
  <si>
    <t>Управление Федеральной службы по регулированию алкогольного рынка по РСО-Алания</t>
  </si>
  <si>
    <t>Федеральная антимонопольная служба по РСО-Алания</t>
  </si>
  <si>
    <t>161</t>
  </si>
  <si>
    <t>Федеральная налоговая служба по РСО-Алания</t>
  </si>
  <si>
    <t>182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</si>
  <si>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</si>
  <si>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1 01 02010 01 1000 110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</si>
  <si>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</si>
  <si>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1 01 02020 01 1000 110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</si>
  <si>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</si>
  <si>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</si>
  <si>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</si>
  <si>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1 01 02050 01 1000 110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</si>
  <si>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</si>
  <si>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1 01 02080 01 1000 110</t>
  </si>
  <si>
    <t>Налог, взимаемый с налогоплательщиков, выбравших в качестве объекта налогообложения  доходы</t>
  </si>
  <si>
    <t>1 05 01011 01 1000 110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</si>
  <si>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</si>
  <si>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1 05 01012 01 1000 110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</si>
  <si>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</si>
  <si>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</si>
  <si>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</si>
  <si>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1 05 01022 01 1000 110</t>
  </si>
  <si>
    <t>1 05 02010 02 1000 110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</si>
  <si>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</si>
  <si>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1 05 02020 02 1000 110</t>
  </si>
  <si>
    <t>1 05 03010 01 1000 110</t>
  </si>
  <si>
    <t>Налог, взимаемый в связи с применением патентной системы налогообложения, зачисляемый в бюджеты городских округов</t>
  </si>
  <si>
    <t>1 05 04010 02 1000 110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</si>
  <si>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</si>
  <si>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1 06 01020 04 1000 110</t>
  </si>
  <si>
    <t>Налог на имущество организаций по имуществу, не входящему в Единую систему газоснабжения</t>
  </si>
  <si>
    <t>1 06 02010 02 1000 110</t>
  </si>
  <si>
    <t xml:space="preserve">Земельный налог с организаций, обладающих земельным участком, расположенным в границах городских округов </t>
  </si>
  <si>
    <t>1 06 06032 04 1000 110</t>
  </si>
  <si>
    <t>Земельный налог с физических лиц, обладающих земельным участком, расположенным в границах городских округов</t>
  </si>
  <si>
    <t>1 06 06042 04 1000 110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</si>
  <si>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</si>
  <si>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1 08 03010 01 1000 110</t>
  </si>
  <si>
    <t>Задолженность и перерасчеты по отмененным налогам,сборам и иным обязательным платежам</t>
  </si>
  <si>
    <t xml:space="preserve"> 1 09 00000 00 0000 000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</si>
  <si>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</si>
  <si>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1 16 10129 01 0000 140</t>
  </si>
  <si>
    <t xml:space="preserve">Министерство внутренних дел по РСО-Алания </t>
  </si>
  <si>
    <t>188</t>
  </si>
  <si>
    <t>Федеральная служба государственной регистрации, кадастра и картографии по РСО-Алания</t>
  </si>
  <si>
    <t>321</t>
  </si>
  <si>
    <t>Федеральная служба по экологическому, технологическому и атомному надзору по РСО-Алания</t>
  </si>
  <si>
    <t>498</t>
  </si>
  <si>
    <t>Государственная пошлина за выдачу разрешения на установку рекламной конструкции</t>
  </si>
  <si>
    <t>1 08 07150 01 1000 110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</si>
  <si>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 и автономных учреждений, а также имущества муниципальных унитарных предприятий, в том числе казеных)</t>
  </si>
  <si>
    <t>1 11 09044 04 0000 120</t>
  </si>
  <si>
    <t>Прочие доходы от компенсации затрат бюджетов городских округов</t>
  </si>
  <si>
    <t xml:space="preserve"> 1 13 02994 04 0000 130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</si>
  <si>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</si>
  <si>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</si>
  <si>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</si>
  <si>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1 16 07090 04 0000 140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</si>
  <si>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</si>
  <si>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1 16 10031 04 0000 140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</si>
  <si>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</si>
  <si>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1 16 10032 04 0000 140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</si>
  <si>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</si>
  <si>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1 16 10100 04 0000 140</t>
  </si>
  <si>
    <t>Невыясненные поступления, зачисляемые в бюджеты городских округов</t>
  </si>
  <si>
    <t xml:space="preserve"> 1 17 01040 04 0000 180</t>
  </si>
  <si>
    <t>Прочие неналоговые доходы бюджетов городских округов (временная торговля)</t>
  </si>
  <si>
    <t xml:space="preserve"> 1 17 05040 04 0000 180</t>
  </si>
  <si>
    <t>Комитет жилищно - коммунального хозяйства и энергетики г. Владикавказа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</si>
  <si>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</si>
  <si>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1 11 09044 04 0000 120</t>
  </si>
  <si>
    <t>Финансовое управления АМС г.Владикавказа</t>
  </si>
  <si>
    <t>Прочие неналоговые доходы бюджетов городских округов</t>
  </si>
  <si>
    <t>1 17 05040 04 0000 180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</si>
  <si>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</si>
  <si>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2 02 15001 04 0000 150</t>
  </si>
  <si>
    <t xml:space="preserve">  Дотации бюджетам городских округов на поддержку мер по обеспечению сбалансированности бюджетов</t>
  </si>
  <si>
    <t>2 02 15002 04 0000 150</t>
  </si>
  <si>
    <t xml:space="preserve">  Дотации (гранты) бюджетам за достижение показателей деятельности органов местного самоуправления</t>
  </si>
  <si>
    <t>2 02 16549 04 0000 150</t>
  </si>
  <si>
    <t xml:space="preserve"> 2 02 20216 04 0060 150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</si>
  <si>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</si>
  <si>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2 02 20299 04 0000 150</t>
  </si>
  <si>
    <t xml:space="preserve"> 2 02 20302 04 0000 150</t>
  </si>
  <si>
    <t xml:space="preserve"> 2 02 25299 04 0000 150</t>
  </si>
  <si>
    <t xml:space="preserve">Субсидии бюджетам городских округов на реализацию мероприятий по обеспечению жильем молодых семей
</t>
  </si>
  <si>
    <t xml:space="preserve"> 2 02 25497 04 0000 150</t>
  </si>
  <si>
    <t>Субсидия бюджетам городских округов на поддержку отрасли культуры</t>
  </si>
  <si>
    <t xml:space="preserve"> 2 02 25519 04 0000 150</t>
  </si>
  <si>
    <t xml:space="preserve">Субсидии бюджетам городских округов на реализацию программ формирования современной городской среды
</t>
  </si>
  <si>
    <t xml:space="preserve"> 2 02 25555 04 0000 150</t>
  </si>
  <si>
    <t>Субвенции бюджетам городских округов на выполнение передаваемых полномочий субъектов Российской Федерации (получение общедоступного  и бесплатного дошкольного образования в муниципальных дошкольных образовательных организациях)</t>
  </si>
  <si>
    <t xml:space="preserve">2 02 30024 04 0062 150          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</si>
  <si>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учреждениях)</t>
  </si>
  <si>
    <t xml:space="preserve">2 02 30024 04 0063 150          </t>
  </si>
  <si>
    <t>Субвенции бюджетам городских округов на выполнение передаваемых полномочий субъектов Российской Федерации(оздоровительная кампания)</t>
  </si>
  <si>
    <t xml:space="preserve"> 2 02 30024 04 0065 150</t>
  </si>
  <si>
    <t xml:space="preserve">2 02 30024 04 0067 150                </t>
  </si>
  <si>
    <t xml:space="preserve">2 02 30024 04 0075 150 </t>
  </si>
  <si>
    <t xml:space="preserve"> 2 02 45303 04 0000 150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</si>
  <si>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</si>
  <si>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2 02 45393 04 0000 150
</t>
  </si>
  <si>
    <t xml:space="preserve"> 2 02 49999 04 0066 150</t>
  </si>
  <si>
    <t xml:space="preserve"> 2 02 49999 04 0102 150</t>
  </si>
  <si>
    <t xml:space="preserve"> 2 02 49999 04 0147 150</t>
  </si>
  <si>
    <t>Прочие межбюджетные трансферты, передаваемые бюджетам городских округов (организация бесплатного горячего питания обучающихся из семей, признанных малоимущими, и обучающихся с ограниченными возможностями здоровья, получающих основное общее и среднее общее образование в муниципальных образовательных организациях)</t>
  </si>
  <si>
    <t xml:space="preserve"> 2 02 49999 04 0148 150</t>
  </si>
  <si>
    <t>Прочие межбюджетные трансферты, передаваемые бюджетам городских округов (на обеспечение продуктовыми наборами за счет средств республиканского бюджета обучающихся, получающих начальное общее образование в муниципальных образовательных организациях, из малоимущих семей, имеющим право на обеспечение бесплатным питанием в  муниципальных образовательных организациях Республики Северная Осетия – Алания, в случаях полного или частичного перевода обучающихся на дистанционный формат обучения с целью профилактики случаев заболевания обучающихся новой коронавирусной инфекцией COVID-19)</t>
  </si>
  <si>
    <t xml:space="preserve"> 2 02 49999 04 0150 150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</si>
  <si>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</si>
  <si>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</si>
  <si>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Управление муниципальным имуществом, земельными ресурсами, архитектуры и градостроительства АМС г. Владикавказа</t>
  </si>
  <si>
    <t>1 11 05012 04 0000 120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</si>
  <si>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</si>
  <si>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</si>
  <si>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 xml:space="preserve"> 1 11 07014 04 0000 120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</si>
  <si>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</si>
  <si>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</si>
  <si>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1 14 06012 04 0000 430</t>
  </si>
  <si>
    <t>Министерство труда и социального развития Республики Северная Осетия-Алания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</si>
  <si>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</si>
  <si>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1 16 01203 01 0131 140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</si>
  <si>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</si>
  <si>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1 16 01053 01 0000 140</t>
  </si>
  <si>
    <t>Управление Республики Северная Осетия-Алания по  лицензированию и осуществлению лицензионного контроля розничной продажи алкогольной продукции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</si>
  <si>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</si>
  <si>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 xml:space="preserve"> 1 08 07082 01 1001 110</t>
  </si>
  <si>
    <t>Аппарат мироых судей Республики Северная Осетия-Алания</t>
  </si>
  <si>
    <t>769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</si>
  <si>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</si>
  <si>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1 16 01053 01 0040 140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</si>
  <si>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</si>
  <si>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</si>
  <si>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</si>
  <si>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</si>
  <si>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</si>
  <si>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</si>
  <si>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</si>
  <si>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</si>
  <si>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</si>
  <si>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</si>
  <si>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</si>
  <si>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1 16 01143 01 9000 140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</si>
  <si>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</si>
  <si>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1 16 01153 01 0900 140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</si>
  <si>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</si>
  <si>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1 1 6 01173 01 0000 140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</si>
  <si>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 налагаемые мировыми судьями, комиссиями по делам несовершеннолетних и защите их прав</t>
  </si>
  <si>
    <t xml:space="preserve">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</si>
  <si>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</si>
  <si>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1 16 01203 01 9000 140</t>
  </si>
  <si>
    <t>Отделение-Национальный банк по Республике Северная Осетия-Алания</t>
  </si>
  <si>
    <t xml:space="preserve"> 1 16 10123 01 0041 140</t>
  </si>
  <si>
    <t>Начальник Финансового управления __________________  А.А. Текоева</t>
  </si>
  <si>
    <t>К.В.Цоков</t>
  </si>
  <si>
    <t>1.</t>
  </si>
  <si>
    <t>Распоряжение администрации местного самоуправления г.Владикавказа</t>
  </si>
  <si>
    <t>О выделении средств из резервного фонда АМС г.Владикавказа</t>
  </si>
  <si>
    <t>АМС г.Владикавказа</t>
  </si>
  <si>
    <t>в связи с оказанием материальной помощи на лечение</t>
  </si>
  <si>
    <t>2.</t>
  </si>
  <si>
    <t>3.</t>
  </si>
  <si>
    <t>4.</t>
  </si>
  <si>
    <t>5.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</si>
  <si>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за 2022 год </t>
  </si>
  <si>
    <t>Приложение №4</t>
  </si>
  <si>
    <t>бюджета муниципального образования г.Владикавказ по кодам классификации источников финансирования дефицитов бюджетов</t>
  </si>
  <si>
    <t>Администратор источников</t>
  </si>
  <si>
    <t>И.о.начальника Финансового управления __________________  И.В. Айларов</t>
  </si>
  <si>
    <t>Погашение кредитов, предоставленных кредитными организациями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</si>
  <si>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</si>
  <si>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</si>
  <si>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</si>
  <si>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</si>
  <si>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бюджетам муниципальных образований на покрытие временных кассовых разрывов, возникающих при исполнении бюджетов муниципальных образований, частичное покрытие дефицитов бюджетов муниципальных образований на осуществление мероприятий, связанных с ликвидацией последствий стихийных бедствий и техногенных аварий, произошедших на территории муниципального образования)</t>
  </si>
  <si>
    <t>г.Владикавказ от " __ " _____ 2023 года №____</t>
  </si>
  <si>
    <t xml:space="preserve">бюджета муниципального образования г.Владикавказ за 2022 год </t>
  </si>
  <si>
    <t>Кассовое исполнение                   за 2022 год</t>
  </si>
  <si>
    <t xml:space="preserve"> 1 11 05034 04 0000 120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</si>
  <si>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разграничена(НТО)</t>
  </si>
  <si>
    <t xml:space="preserve"> 1 11 09080 04 0001 120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</si>
  <si>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разграничена(Реклама)</t>
  </si>
  <si>
    <t xml:space="preserve"> 1 11 09080 04 0002 120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</si>
  <si>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</si>
  <si>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 xml:space="preserve"> 1 16 10061 04 0000 140</t>
  </si>
  <si>
    <t xml:space="preserve"> 2 02 30024 04 0103 150 </t>
  </si>
  <si>
    <t xml:space="preserve"> 2 02 30024 04 0105 150 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</si>
  <si>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</si>
  <si>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2 02 30029 04 0064 150                   </t>
  </si>
  <si>
    <t xml:space="preserve"> 2 02 45775 04 0000 150</t>
  </si>
  <si>
    <t xml:space="preserve">Прочие межбюджетные трансферты, передаваемые бюджетам городских округов </t>
  </si>
  <si>
    <t xml:space="preserve"> 2 02 49999 04 0152 150</t>
  </si>
  <si>
    <t xml:space="preserve"> 1 16 01154 01 0000 140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</si>
  <si>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</si>
  <si>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Контрольно-счетная палата муниципального образования г.Владикавказа (Дзауджикау)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</si>
</sst>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"/>
    <numFmt numFmtId="168" formatCode="_-* #,##0.0_р_._-;\-* #,##0.0_р_._-;_-* &quot;-&quot;?_р_._-;_-@_-"/>
    <numFmt numFmtId="169" formatCode="#,##0.0_ ;\-#,##0.0\ "/>
    <numFmt numFmtId="170" formatCode="_-* #,##0.0\ _₽_-;\-* #,##0.0\ _₽_-;_-* &quot;-&quot;?\ _₽_-;_-@_-"/>
  </numFmts>
  <fonts count="4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8"/>
      <color rgb="FF000000"/>
      <name val="Arial Cyr"/>
    </font>
    <font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  <font>
      <sz val="10"/>
      <color rgb="FFFF0000"/>
      <name val="Arial Cyr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b/>
      <i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8" fillId="0" borderId="3">
      <alignment horizontal="left" wrapText="1" indent="2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2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1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6" fontId="1" fillId="0" borderId="0" xfId="4" applyNumberFormat="1"/>
    <xf numFmtId="49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66" fontId="4" fillId="0" borderId="0" xfId="4" applyNumberFormat="1" applyFont="1"/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Border="1" applyAlignment="1">
      <alignment horizontal="justify" vertical="top" wrapText="1"/>
    </xf>
    <xf numFmtId="0" fontId="2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7" fontId="5" fillId="2" borderId="1" xfId="4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166" fontId="9" fillId="0" borderId="0" xfId="4" applyNumberFormat="1" applyFont="1" applyFill="1" applyBorder="1" applyAlignment="1">
      <alignment horizontal="center" vertical="center"/>
    </xf>
    <xf numFmtId="166" fontId="9" fillId="0" borderId="1" xfId="4" applyNumberFormat="1" applyFont="1" applyBorder="1" applyAlignment="1">
      <alignment horizontal="right" vertical="center" wrapText="1"/>
    </xf>
    <xf numFmtId="166" fontId="5" fillId="0" borderId="1" xfId="4" applyNumberFormat="1" applyFont="1" applyBorder="1" applyAlignment="1">
      <alignment horizontal="right" vertical="center" wrapText="1"/>
    </xf>
    <xf numFmtId="166" fontId="5" fillId="2" borderId="1" xfId="4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166" fontId="5" fillId="0" borderId="1" xfId="4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9" fillId="0" borderId="1" xfId="4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26" fillId="0" borderId="0" xfId="0" applyFont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7" fontId="16" fillId="3" borderId="1" xfId="4" applyNumberFormat="1" applyFont="1" applyFill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167" fontId="20" fillId="3" borderId="1" xfId="4" applyNumberFormat="1" applyFont="1" applyFill="1" applyBorder="1" applyAlignment="1">
      <alignment horizontal="right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167" fontId="10" fillId="3" borderId="1" xfId="4" applyNumberFormat="1" applyFont="1" applyFill="1" applyBorder="1" applyAlignment="1">
      <alignment horizontal="right" vertical="center" wrapText="1"/>
    </xf>
    <xf numFmtId="0" fontId="1" fillId="3" borderId="0" xfId="0" applyFont="1" applyFill="1"/>
    <xf numFmtId="49" fontId="20" fillId="3" borderId="1" xfId="0" applyNumberFormat="1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7" fontId="17" fillId="3" borderId="1" xfId="4" applyNumberFormat="1" applyFont="1" applyFill="1" applyBorder="1" applyAlignment="1">
      <alignment horizontal="right" vertical="center" wrapText="1"/>
    </xf>
    <xf numFmtId="49" fontId="22" fillId="3" borderId="1" xfId="0" applyNumberFormat="1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top" wrapText="1"/>
    </xf>
    <xf numFmtId="166" fontId="16" fillId="3" borderId="1" xfId="4" applyNumberFormat="1" applyFont="1" applyFill="1" applyBorder="1" applyAlignment="1">
      <alignment horizontal="right" vertical="center" wrapText="1"/>
    </xf>
    <xf numFmtId="166" fontId="10" fillId="3" borderId="1" xfId="4" applyNumberFormat="1" applyFont="1" applyFill="1" applyBorder="1" applyAlignment="1">
      <alignment horizontal="right" vertical="center" wrapText="1"/>
    </xf>
    <xf numFmtId="166" fontId="17" fillId="3" borderId="1" xfId="4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vertical="top" wrapText="1"/>
    </xf>
    <xf numFmtId="167" fontId="18" fillId="3" borderId="1" xfId="4" applyNumberFormat="1" applyFont="1" applyFill="1" applyBorder="1" applyAlignment="1">
      <alignment horizontal="right" vertical="center" wrapText="1"/>
    </xf>
    <xf numFmtId="49" fontId="23" fillId="3" borderId="1" xfId="0" applyNumberFormat="1" applyFont="1" applyFill="1" applyBorder="1" applyAlignment="1">
      <alignment vertical="top" wrapText="1"/>
    </xf>
    <xf numFmtId="49" fontId="2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vertical="top" wrapText="1"/>
    </xf>
    <xf numFmtId="168" fontId="16" fillId="3" borderId="1" xfId="4" applyNumberFormat="1" applyFont="1" applyFill="1" applyBorder="1" applyAlignment="1">
      <alignment horizontal="right" vertical="center" wrapText="1"/>
    </xf>
    <xf numFmtId="168" fontId="10" fillId="3" borderId="1" xfId="4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20" fillId="3" borderId="1" xfId="0" applyNumberFormat="1" applyFont="1" applyFill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166" fontId="20" fillId="3" borderId="1" xfId="4" applyNumberFormat="1" applyFont="1" applyFill="1" applyBorder="1" applyAlignment="1">
      <alignment horizontal="right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166" fontId="22" fillId="3" borderId="1" xfId="0" applyNumberFormat="1" applyFont="1" applyFill="1" applyBorder="1" applyAlignment="1">
      <alignment vertical="top" wrapText="1"/>
    </xf>
    <xf numFmtId="166" fontId="16" fillId="3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/>
    <xf numFmtId="0" fontId="0" fillId="3" borderId="0" xfId="0" applyFill="1"/>
    <xf numFmtId="49" fontId="16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12" fillId="3" borderId="0" xfId="0" applyFont="1" applyFill="1"/>
    <xf numFmtId="0" fontId="4" fillId="3" borderId="1" xfId="0" applyFont="1" applyFill="1" applyBorder="1" applyAlignment="1">
      <alignment vertical="top" wrapText="1"/>
    </xf>
    <xf numFmtId="166" fontId="18" fillId="3" borderId="1" xfId="4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wrapText="1"/>
    </xf>
    <xf numFmtId="167" fontId="16" fillId="3" borderId="1" xfId="4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22" fillId="3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top" wrapText="1"/>
    </xf>
    <xf numFmtId="49" fontId="16" fillId="5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vertical="top" wrapText="1"/>
    </xf>
    <xf numFmtId="167" fontId="20" fillId="6" borderId="1" xfId="4" applyNumberFormat="1" applyFont="1" applyFill="1" applyBorder="1" applyAlignment="1">
      <alignment horizontal="right" vertical="center" wrapText="1"/>
    </xf>
    <xf numFmtId="49" fontId="20" fillId="6" borderId="1" xfId="0" applyNumberFormat="1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170" fontId="10" fillId="3" borderId="1" xfId="4" applyNumberFormat="1" applyFont="1" applyFill="1" applyBorder="1" applyAlignment="1">
      <alignment horizontal="righ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70" fontId="16" fillId="3" borderId="1" xfId="4" applyNumberFormat="1" applyFont="1" applyFill="1" applyBorder="1" applyAlignment="1">
      <alignment horizontal="right" vertical="center" wrapText="1"/>
    </xf>
    <xf numFmtId="0" fontId="22" fillId="0" borderId="1" xfId="0" applyNumberFormat="1" applyFont="1" applyFill="1" applyBorder="1" applyAlignment="1">
      <alignment vertical="top" wrapText="1"/>
    </xf>
    <xf numFmtId="0" fontId="20" fillId="6" borderId="1" xfId="0" applyNumberFormat="1" applyFont="1" applyFill="1" applyBorder="1" applyAlignment="1">
      <alignment vertical="top" wrapText="1"/>
    </xf>
    <xf numFmtId="166" fontId="20" fillId="6" borderId="1" xfId="4" applyNumberFormat="1" applyFont="1" applyFill="1" applyBorder="1" applyAlignment="1">
      <alignment horizontal="righ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166" fontId="17" fillId="6" borderId="1" xfId="4" applyNumberFormat="1" applyFont="1" applyFill="1" applyBorder="1" applyAlignment="1">
      <alignment horizontal="right" vertical="center" wrapText="1"/>
    </xf>
    <xf numFmtId="167" fontId="17" fillId="6" borderId="1" xfId="4" applyNumberFormat="1" applyFont="1" applyFill="1" applyBorder="1" applyAlignment="1">
      <alignment horizontal="right" vertical="center" wrapText="1"/>
    </xf>
    <xf numFmtId="167" fontId="10" fillId="0" borderId="1" xfId="4" applyNumberFormat="1" applyFont="1" applyFill="1" applyBorder="1" applyAlignment="1">
      <alignment horizontal="right" vertical="center" wrapText="1"/>
    </xf>
    <xf numFmtId="167" fontId="16" fillId="5" borderId="1" xfId="4" applyNumberFormat="1" applyFont="1" applyFill="1" applyBorder="1" applyAlignment="1">
      <alignment horizontal="right" vertical="center" wrapText="1"/>
    </xf>
    <xf numFmtId="167" fontId="16" fillId="0" borderId="1" xfId="4" applyNumberFormat="1" applyFont="1" applyFill="1" applyBorder="1" applyAlignment="1">
      <alignment horizontal="right" vertical="center" wrapText="1"/>
    </xf>
    <xf numFmtId="167" fontId="6" fillId="7" borderId="1" xfId="4" applyNumberFormat="1" applyFont="1" applyFill="1" applyBorder="1" applyAlignment="1">
      <alignment horizontal="right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NumberFormat="1" applyFont="1" applyFill="1" applyBorder="1" applyAlignment="1">
      <alignment vertical="top" wrapText="1"/>
    </xf>
    <xf numFmtId="167" fontId="16" fillId="6" borderId="1" xfId="4" applyNumberFormat="1" applyFont="1" applyFill="1" applyBorder="1" applyAlignment="1">
      <alignment horizontal="right" vertical="center" wrapText="1"/>
    </xf>
    <xf numFmtId="0" fontId="25" fillId="6" borderId="1" xfId="0" applyNumberFormat="1" applyFont="1" applyFill="1" applyBorder="1" applyAlignment="1">
      <alignment vertical="top" wrapText="1"/>
    </xf>
    <xf numFmtId="49" fontId="19" fillId="6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49" fontId="17" fillId="6" borderId="1" xfId="0" applyNumberFormat="1" applyFont="1" applyFill="1" applyBorder="1" applyAlignment="1">
      <alignment horizontal="center" vertical="center" wrapText="1"/>
    </xf>
    <xf numFmtId="167" fontId="6" fillId="4" borderId="1" xfId="4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vertical="top" wrapText="1"/>
    </xf>
    <xf numFmtId="0" fontId="20" fillId="6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vertical="top" wrapText="1"/>
    </xf>
    <xf numFmtId="49" fontId="20" fillId="0" borderId="1" xfId="0" applyNumberFormat="1" applyFont="1" applyFill="1" applyBorder="1" applyAlignment="1">
      <alignment vertical="top" wrapText="1"/>
    </xf>
    <xf numFmtId="167" fontId="17" fillId="0" borderId="1" xfId="4" applyNumberFormat="1" applyFont="1" applyFill="1" applyBorder="1" applyAlignment="1">
      <alignment horizontal="right" vertical="center" wrapText="1"/>
    </xf>
    <xf numFmtId="166" fontId="10" fillId="0" borderId="1" xfId="4" applyNumberFormat="1" applyFont="1" applyFill="1" applyBorder="1" applyAlignment="1">
      <alignment horizontal="right" vertical="center" wrapText="1"/>
    </xf>
    <xf numFmtId="167" fontId="10" fillId="0" borderId="1" xfId="4" applyNumberFormat="1" applyFont="1" applyFill="1" applyBorder="1" applyAlignment="1">
      <alignment horizontal="right" vertical="top" wrapText="1"/>
    </xf>
    <xf numFmtId="167" fontId="18" fillId="0" borderId="1" xfId="4" applyNumberFormat="1" applyFont="1" applyFill="1" applyBorder="1" applyAlignment="1">
      <alignment horizontal="right" vertical="center" wrapText="1"/>
    </xf>
    <xf numFmtId="0" fontId="1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left" vertical="center" wrapText="1"/>
    </xf>
    <xf numFmtId="169" fontId="8" fillId="0" borderId="1" xfId="0" applyNumberFormat="1" applyFont="1" applyBorder="1" applyAlignment="1">
      <alignment horizontal="right" vertic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right" vertical="center" wrapText="1"/>
    </xf>
    <xf numFmtId="169" fontId="9" fillId="0" borderId="1" xfId="4" applyNumberFormat="1" applyFont="1" applyFill="1" applyBorder="1" applyAlignment="1">
      <alignment horizontal="right" vertical="center" wrapText="1"/>
    </xf>
    <xf numFmtId="166" fontId="16" fillId="0" borderId="1" xfId="4" applyNumberFormat="1" applyFont="1" applyFill="1" applyBorder="1" applyAlignment="1">
      <alignment horizontal="right" vertical="center" wrapText="1"/>
    </xf>
    <xf numFmtId="49" fontId="30" fillId="3" borderId="1" xfId="0" applyNumberFormat="1" applyFont="1" applyFill="1" applyBorder="1" applyAlignment="1">
      <alignment vertical="top" wrapText="1"/>
    </xf>
    <xf numFmtId="49" fontId="30" fillId="3" borderId="1" xfId="0" applyNumberFormat="1" applyFont="1" applyFill="1" applyBorder="1" applyAlignment="1">
      <alignment horizontal="center" vertical="center" wrapText="1"/>
    </xf>
    <xf numFmtId="49" fontId="31" fillId="3" borderId="1" xfId="0" applyNumberFormat="1" applyFont="1" applyFill="1" applyBorder="1" applyAlignment="1">
      <alignment horizontal="center" vertical="center" wrapText="1"/>
    </xf>
    <xf numFmtId="167" fontId="30" fillId="3" borderId="1" xfId="4" applyNumberFormat="1" applyFont="1" applyFill="1" applyBorder="1" applyAlignment="1">
      <alignment horizontal="right" vertical="center" wrapText="1"/>
    </xf>
    <xf numFmtId="166" fontId="30" fillId="3" borderId="1" xfId="4" applyNumberFormat="1" applyFont="1" applyFill="1" applyBorder="1" applyAlignment="1">
      <alignment horizontal="right" vertical="center" wrapText="1"/>
    </xf>
    <xf numFmtId="49" fontId="31" fillId="3" borderId="1" xfId="0" applyNumberFormat="1" applyFont="1" applyFill="1" applyBorder="1" applyAlignment="1">
      <alignment vertical="top" wrapText="1"/>
    </xf>
    <xf numFmtId="167" fontId="31" fillId="3" borderId="1" xfId="4" applyNumberFormat="1" applyFont="1" applyFill="1" applyBorder="1" applyAlignment="1">
      <alignment horizontal="right" vertical="center" wrapText="1"/>
    </xf>
    <xf numFmtId="166" fontId="31" fillId="3" borderId="1" xfId="4" applyNumberFormat="1" applyFont="1" applyFill="1" applyBorder="1" applyAlignment="1">
      <alignment horizontal="right" vertical="center" wrapText="1"/>
    </xf>
    <xf numFmtId="49" fontId="32" fillId="3" borderId="1" xfId="0" applyNumberFormat="1" applyFont="1" applyFill="1" applyBorder="1" applyAlignment="1">
      <alignment vertical="top" wrapText="1"/>
    </xf>
    <xf numFmtId="167" fontId="32" fillId="3" borderId="1" xfId="4" applyNumberFormat="1" applyFont="1" applyFill="1" applyBorder="1" applyAlignment="1">
      <alignment horizontal="right" vertical="center" wrapText="1"/>
    </xf>
    <xf numFmtId="0" fontId="26" fillId="3" borderId="0" xfId="0" applyFont="1" applyFill="1" applyAlignment="1">
      <alignment horizontal="center" vertical="center"/>
    </xf>
    <xf numFmtId="165" fontId="16" fillId="3" borderId="1" xfId="4" applyNumberFormat="1" applyFont="1" applyFill="1" applyBorder="1" applyAlignment="1">
      <alignment horizontal="right" vertical="center" wrapText="1"/>
    </xf>
    <xf numFmtId="165" fontId="10" fillId="3" borderId="1" xfId="4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/>
    </xf>
    <xf numFmtId="49" fontId="17" fillId="0" borderId="1" xfId="0" applyNumberFormat="1" applyFont="1" applyFill="1" applyBorder="1" applyAlignment="1">
      <alignment vertical="top" wrapText="1"/>
    </xf>
    <xf numFmtId="167" fontId="31" fillId="0" borderId="1" xfId="4" applyNumberFormat="1" applyFont="1" applyFill="1" applyBorder="1" applyAlignment="1">
      <alignment horizontal="right" vertical="center" wrapText="1"/>
    </xf>
    <xf numFmtId="49" fontId="11" fillId="3" borderId="1" xfId="0" applyNumberFormat="1" applyFont="1" applyFill="1" applyBorder="1" applyAlignment="1">
      <alignment vertical="top" wrapText="1"/>
    </xf>
    <xf numFmtId="167" fontId="11" fillId="3" borderId="1" xfId="4" applyNumberFormat="1" applyFont="1" applyFill="1" applyBorder="1" applyAlignment="1">
      <alignment horizontal="right" vertical="center" wrapText="1"/>
    </xf>
    <xf numFmtId="0" fontId="15" fillId="3" borderId="0" xfId="0" applyFont="1" applyFill="1"/>
    <xf numFmtId="49" fontId="11" fillId="3" borderId="1" xfId="0" applyNumberFormat="1" applyFont="1" applyFill="1" applyBorder="1" applyAlignment="1">
      <alignment horizontal="center" vertical="center"/>
    </xf>
    <xf numFmtId="49" fontId="16" fillId="8" borderId="1" xfId="0" applyNumberFormat="1" applyFont="1" applyFill="1" applyBorder="1" applyAlignment="1">
      <alignment vertical="top" wrapText="1"/>
    </xf>
    <xf numFmtId="49" fontId="10" fillId="8" borderId="1" xfId="0" applyNumberFormat="1" applyFont="1" applyFill="1" applyBorder="1" applyAlignment="1">
      <alignment vertical="top" wrapText="1"/>
    </xf>
    <xf numFmtId="166" fontId="8" fillId="2" borderId="1" xfId="4" applyNumberFormat="1" applyFont="1" applyFill="1" applyBorder="1" applyAlignment="1">
      <alignment horizontal="right" vertical="center" wrapText="1"/>
    </xf>
    <xf numFmtId="0" fontId="0" fillId="3" borderId="0" xfId="0" applyFont="1" applyFill="1"/>
    <xf numFmtId="169" fontId="5" fillId="2" borderId="1" xfId="4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horizontal="center" vertical="center"/>
    </xf>
    <xf numFmtId="169" fontId="21" fillId="0" borderId="0" xfId="0" applyNumberFormat="1" applyFont="1" applyFill="1" applyAlignment="1">
      <alignment horizontal="center" vertical="center"/>
    </xf>
    <xf numFmtId="0" fontId="4" fillId="3" borderId="0" xfId="0" applyFont="1" applyFill="1"/>
    <xf numFmtId="0" fontId="34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166" fontId="6" fillId="0" borderId="1" xfId="4" applyNumberFormat="1" applyFont="1" applyFill="1" applyBorder="1" applyAlignment="1">
      <alignment horizontal="right" vertical="center" wrapText="1"/>
    </xf>
    <xf numFmtId="166" fontId="4" fillId="0" borderId="1" xfId="4" applyNumberFormat="1" applyFont="1" applyFill="1" applyBorder="1" applyAlignment="1">
      <alignment horizontal="right" vertical="center" wrapText="1"/>
    </xf>
    <xf numFmtId="166" fontId="4" fillId="3" borderId="1" xfId="4" applyNumberFormat="1" applyFont="1" applyFill="1" applyBorder="1" applyAlignment="1">
      <alignment horizontal="right" vertical="center" wrapText="1"/>
    </xf>
    <xf numFmtId="168" fontId="6" fillId="0" borderId="1" xfId="4" applyNumberFormat="1" applyFont="1" applyFill="1" applyBorder="1" applyAlignment="1">
      <alignment horizontal="right" vertical="center" wrapText="1"/>
    </xf>
    <xf numFmtId="0" fontId="27" fillId="3" borderId="0" xfId="0" applyFont="1" applyFill="1" applyAlignment="1">
      <alignment horizontal="center" vertical="center"/>
    </xf>
    <xf numFmtId="170" fontId="0" fillId="0" borderId="0" xfId="0" applyNumberFormat="1"/>
    <xf numFmtId="0" fontId="29" fillId="0" borderId="1" xfId="0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35" fillId="3" borderId="0" xfId="0" applyFont="1" applyFill="1"/>
    <xf numFmtId="49" fontId="30" fillId="0" borderId="1" xfId="0" applyNumberFormat="1" applyFont="1" applyFill="1" applyBorder="1" applyAlignment="1">
      <alignment vertical="top" wrapText="1"/>
    </xf>
    <xf numFmtId="167" fontId="30" fillId="0" borderId="1" xfId="4" applyNumberFormat="1" applyFont="1" applyFill="1" applyBorder="1" applyAlignment="1">
      <alignment horizontal="right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vertical="top" wrapText="1"/>
    </xf>
    <xf numFmtId="166" fontId="9" fillId="3" borderId="1" xfId="4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6" fontId="11" fillId="3" borderId="1" xfId="4" applyNumberFormat="1" applyFont="1" applyFill="1" applyBorder="1" applyAlignment="1">
      <alignment horizontal="right" vertical="center" wrapText="1"/>
    </xf>
    <xf numFmtId="168" fontId="17" fillId="3" borderId="1" xfId="4" applyNumberFormat="1" applyFont="1" applyFill="1" applyBorder="1" applyAlignment="1">
      <alignment horizontal="right" vertical="center" wrapText="1"/>
    </xf>
    <xf numFmtId="168" fontId="20" fillId="3" borderId="1" xfId="4" applyNumberFormat="1" applyFont="1" applyFill="1" applyBorder="1" applyAlignment="1">
      <alignment horizontal="right" vertical="center" wrapText="1"/>
    </xf>
    <xf numFmtId="166" fontId="30" fillId="0" borderId="1" xfId="4" applyNumberFormat="1" applyFont="1" applyFill="1" applyBorder="1" applyAlignment="1">
      <alignment horizontal="right" vertical="center" wrapText="1"/>
    </xf>
    <xf numFmtId="166" fontId="31" fillId="0" borderId="1" xfId="4" applyNumberFormat="1" applyFont="1" applyFill="1" applyBorder="1" applyAlignment="1">
      <alignment horizontal="right" vertical="center" wrapText="1"/>
    </xf>
    <xf numFmtId="166" fontId="18" fillId="0" borderId="1" xfId="4" applyNumberFormat="1" applyFont="1" applyFill="1" applyBorder="1" applyAlignment="1">
      <alignment horizontal="right" vertical="center" wrapText="1"/>
    </xf>
    <xf numFmtId="166" fontId="17" fillId="0" borderId="1" xfId="4" applyNumberFormat="1" applyFont="1" applyFill="1" applyBorder="1" applyAlignment="1">
      <alignment horizontal="right" vertical="center" wrapText="1"/>
    </xf>
    <xf numFmtId="166" fontId="16" fillId="6" borderId="1" xfId="4" applyNumberFormat="1" applyFont="1" applyFill="1" applyBorder="1" applyAlignment="1">
      <alignment horizontal="right" vertical="center" wrapText="1"/>
    </xf>
    <xf numFmtId="166" fontId="32" fillId="3" borderId="1" xfId="4" applyNumberFormat="1" applyFont="1" applyFill="1" applyBorder="1" applyAlignment="1">
      <alignment horizontal="right" vertical="center" wrapText="1"/>
    </xf>
    <xf numFmtId="167" fontId="32" fillId="0" borderId="1" xfId="4" applyNumberFormat="1" applyFont="1" applyFill="1" applyBorder="1" applyAlignment="1">
      <alignment horizontal="right" vertical="center" wrapText="1"/>
    </xf>
    <xf numFmtId="166" fontId="32" fillId="0" borderId="1" xfId="4" applyNumberFormat="1" applyFont="1" applyFill="1" applyBorder="1" applyAlignment="1">
      <alignment horizontal="right" vertical="center" wrapText="1"/>
    </xf>
    <xf numFmtId="49" fontId="23" fillId="6" borderId="1" xfId="0" applyNumberFormat="1" applyFont="1" applyFill="1" applyBorder="1" applyAlignment="1">
      <alignment vertical="top" wrapText="1"/>
    </xf>
    <xf numFmtId="0" fontId="34" fillId="0" borderId="0" xfId="0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8" fontId="30" fillId="3" borderId="1" xfId="4" applyNumberFormat="1" applyFont="1" applyFill="1" applyBorder="1" applyAlignment="1">
      <alignment horizontal="right" vertical="center" wrapText="1"/>
    </xf>
    <xf numFmtId="168" fontId="31" fillId="3" borderId="1" xfId="4" applyNumberFormat="1" applyFont="1" applyFill="1" applyBorder="1" applyAlignment="1">
      <alignment horizontal="right" vertical="center" wrapText="1"/>
    </xf>
    <xf numFmtId="170" fontId="17" fillId="0" borderId="1" xfId="4" applyNumberFormat="1" applyFont="1" applyFill="1" applyBorder="1" applyAlignment="1">
      <alignment horizontal="right" vertical="center" wrapText="1"/>
    </xf>
    <xf numFmtId="170" fontId="10" fillId="0" borderId="1" xfId="4" applyNumberFormat="1" applyFont="1" applyFill="1" applyBorder="1" applyAlignment="1">
      <alignment horizontal="right" vertical="center" wrapText="1"/>
    </xf>
    <xf numFmtId="170" fontId="16" fillId="0" borderId="1" xfId="4" applyNumberFormat="1" applyFont="1" applyFill="1" applyBorder="1" applyAlignment="1">
      <alignment horizontal="right" vertical="center" wrapText="1"/>
    </xf>
    <xf numFmtId="170" fontId="18" fillId="0" borderId="1" xfId="4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166" fontId="5" fillId="3" borderId="1" xfId="4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vertical="top" wrapText="1"/>
    </xf>
    <xf numFmtId="49" fontId="22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8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/>
    </xf>
    <xf numFmtId="167" fontId="11" fillId="0" borderId="1" xfId="4" applyNumberFormat="1" applyFont="1" applyFill="1" applyBorder="1" applyAlignment="1">
      <alignment horizontal="right" vertical="center" wrapText="1"/>
    </xf>
    <xf numFmtId="167" fontId="20" fillId="0" borderId="1" xfId="4" applyNumberFormat="1" applyFont="1" applyFill="1" applyBorder="1" applyAlignment="1">
      <alignment horizontal="right" vertical="center" wrapText="1"/>
    </xf>
    <xf numFmtId="166" fontId="20" fillId="0" borderId="1" xfId="4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2" fillId="0" borderId="0" xfId="0" applyFont="1" applyFill="1"/>
    <xf numFmtId="165" fontId="17" fillId="0" borderId="1" xfId="4" applyNumberFormat="1" applyFont="1" applyFill="1" applyBorder="1" applyAlignment="1">
      <alignment horizontal="right" vertical="center" wrapText="1"/>
    </xf>
    <xf numFmtId="165" fontId="16" fillId="0" borderId="1" xfId="4" applyNumberFormat="1" applyFont="1" applyFill="1" applyBorder="1" applyAlignment="1">
      <alignment horizontal="right" vertical="center" wrapText="1"/>
    </xf>
    <xf numFmtId="165" fontId="10" fillId="0" borderId="1" xfId="4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vertical="top" wrapText="1"/>
    </xf>
    <xf numFmtId="0" fontId="17" fillId="0" borderId="1" xfId="0" applyNumberFormat="1" applyFont="1" applyFill="1" applyBorder="1" applyAlignment="1">
      <alignment vertical="top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vertical="top" wrapText="1"/>
    </xf>
    <xf numFmtId="0" fontId="35" fillId="0" borderId="0" xfId="0" applyFont="1" applyFill="1"/>
    <xf numFmtId="49" fontId="17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Fill="1"/>
    <xf numFmtId="49" fontId="10" fillId="0" borderId="1" xfId="0" applyNumberFormat="1" applyFont="1" applyFill="1" applyBorder="1" applyAlignment="1">
      <alignment wrapText="1"/>
    </xf>
    <xf numFmtId="167" fontId="6" fillId="0" borderId="1" xfId="4" applyNumberFormat="1" applyFont="1" applyFill="1" applyBorder="1" applyAlignment="1">
      <alignment horizontal="righ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70" fontId="31" fillId="0" borderId="1" xfId="4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vertical="top" wrapText="1"/>
    </xf>
    <xf numFmtId="0" fontId="18" fillId="0" borderId="1" xfId="0" applyNumberFormat="1" applyFont="1" applyFill="1" applyBorder="1" applyAlignment="1">
      <alignment vertical="top" wrapText="1"/>
    </xf>
    <xf numFmtId="166" fontId="22" fillId="0" borderId="1" xfId="0" applyNumberFormat="1" applyFont="1" applyFill="1" applyBorder="1" applyAlignment="1">
      <alignment vertical="top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top" wrapText="1"/>
    </xf>
    <xf numFmtId="170" fontId="0" fillId="0" borderId="0" xfId="0" applyNumberFormat="1" applyFont="1" applyFill="1"/>
    <xf numFmtId="49" fontId="16" fillId="0" borderId="1" xfId="0" applyNumberFormat="1" applyFont="1" applyFill="1" applyBorder="1" applyAlignment="1">
      <alignment wrapText="1"/>
    </xf>
    <xf numFmtId="0" fontId="16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7" fontId="16" fillId="0" borderId="1" xfId="4" applyNumberFormat="1" applyFont="1" applyFill="1" applyBorder="1" applyAlignment="1">
      <alignment horizontal="right" vertical="center"/>
    </xf>
    <xf numFmtId="49" fontId="3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wrapText="1"/>
    </xf>
    <xf numFmtId="167" fontId="4" fillId="0" borderId="1" xfId="4" applyNumberFormat="1" applyFont="1" applyFill="1" applyBorder="1" applyAlignment="1">
      <alignment horizontal="right" vertical="center" wrapText="1"/>
    </xf>
    <xf numFmtId="0" fontId="9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/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4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6" fontId="5" fillId="0" borderId="0" xfId="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6" fillId="0" borderId="0" xfId="0" applyFont="1" applyAlignment="1">
      <alignment wrapText="1"/>
    </xf>
    <xf numFmtId="49" fontId="36" fillId="0" borderId="0" xfId="0" applyNumberFormat="1" applyFont="1" applyAlignment="1">
      <alignment horizontal="center" wrapText="1"/>
    </xf>
    <xf numFmtId="49" fontId="36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49" fontId="9" fillId="9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 wrapText="1"/>
    </xf>
    <xf numFmtId="166" fontId="9" fillId="0" borderId="1" xfId="4" applyNumberFormat="1" applyFont="1" applyFill="1" applyBorder="1" applyAlignment="1">
      <alignment horizontal="right" vertical="center" wrapText="1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0" fontId="9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4" applyNumberFormat="1" applyFont="1" applyFill="1" applyBorder="1" applyAlignment="1">
      <alignment vertical="top" wrapText="1"/>
    </xf>
    <xf numFmtId="166" fontId="5" fillId="2" borderId="1" xfId="4" applyNumberFormat="1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167" fontId="5" fillId="2" borderId="1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vertical="center" wrapText="1"/>
    </xf>
    <xf numFmtId="166" fontId="9" fillId="5" borderId="1" xfId="4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shrinkToFit="1"/>
    </xf>
    <xf numFmtId="166" fontId="5" fillId="2" borderId="1" xfId="4" applyNumberFormat="1" applyFont="1" applyFill="1" applyBorder="1" applyAlignment="1">
      <alignment horizontal="righ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66" fontId="9" fillId="0" borderId="0" xfId="0" applyNumberFormat="1" applyFont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38" fillId="0" borderId="0" xfId="0" applyFont="1"/>
    <xf numFmtId="0" fontId="9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Fill="1"/>
    <xf numFmtId="0" fontId="6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9" fontId="5" fillId="0" borderId="1" xfId="4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166" fontId="9" fillId="0" borderId="1" xfId="4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9" fillId="0" borderId="0" xfId="0" applyFont="1"/>
    <xf numFmtId="49" fontId="11" fillId="0" borderId="1" xfId="0" applyNumberFormat="1" applyFont="1" applyBorder="1" applyAlignment="1">
      <alignment horizontal="center" vertical="center" wrapText="1"/>
    </xf>
    <xf numFmtId="166" fontId="11" fillId="0" borderId="1" xfId="4" applyNumberFormat="1" applyFont="1" applyBorder="1" applyAlignment="1">
      <alignment horizontal="right" vertical="center" wrapText="1"/>
    </xf>
    <xf numFmtId="0" fontId="40" fillId="0" borderId="0" xfId="0" applyFont="1"/>
    <xf numFmtId="0" fontId="15" fillId="0" borderId="0" xfId="0" applyFont="1"/>
    <xf numFmtId="49" fontId="20" fillId="0" borderId="1" xfId="0" applyNumberFormat="1" applyFont="1" applyBorder="1" applyAlignment="1">
      <alignment horizontal="center" vertical="center"/>
    </xf>
    <xf numFmtId="0" fontId="41" fillId="0" borderId="0" xfId="0" applyFont="1" applyAlignment="1">
      <alignment horizontal="right"/>
    </xf>
    <xf numFmtId="0" fontId="4" fillId="0" borderId="0" xfId="0" applyNumberFormat="1" applyFont="1" applyAlignment="1">
      <alignment horizontal="right" wrapText="1"/>
    </xf>
    <xf numFmtId="0" fontId="9" fillId="0" borderId="5" xfId="0" applyFont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center" wrapText="1"/>
    </xf>
    <xf numFmtId="166" fontId="9" fillId="4" borderId="1" xfId="4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3" borderId="0" xfId="0" applyFont="1" applyFill="1" applyAlignment="1">
      <alignment vertical="top" wrapText="1"/>
    </xf>
    <xf numFmtId="168" fontId="4" fillId="0" borderId="2" xfId="4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0" xfId="0" applyFont="1" applyFill="1"/>
    <xf numFmtId="0" fontId="5" fillId="0" borderId="0" xfId="0" applyFont="1" applyFill="1" applyAlignment="1">
      <alignment horizontal="center"/>
    </xf>
    <xf numFmtId="0" fontId="24" fillId="0" borderId="0" xfId="0" applyNumberFormat="1" applyFont="1" applyFill="1" applyAlignment="1">
      <alignment horizontal="center" vertical="top" wrapText="1"/>
    </xf>
    <xf numFmtId="166" fontId="4" fillId="0" borderId="2" xfId="4" applyNumberFormat="1" applyFont="1" applyBorder="1" applyAlignment="1">
      <alignment horizontal="right"/>
    </xf>
    <xf numFmtId="0" fontId="9" fillId="3" borderId="0" xfId="0" applyNumberFormat="1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3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wrapText="1"/>
    </xf>
  </cellXfs>
  <cellStyles count="5">
    <cellStyle name="xl30" xfId="1"/>
    <cellStyle name="Обычный" xfId="0" builtinId="0"/>
    <cellStyle name="Тысячи [0]_Лист1" xfId="2"/>
    <cellStyle name="Тысячи_Лист1" xfId="3"/>
    <cellStyle name="Финансовый" xfId="4" builtinId="3"/>
  </cellStyles>
  <dxfs count="0"/>
  <tableStyles count="0" defaultTableStyle="TableStyleMedium2" defaultPivotStyle="PivotStyleLight16"/>
  <colors>
    <mruColors>
      <color rgb="FFCC0000"/>
      <color rgb="FFFF9966"/>
      <color rgb="FF99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43"/>
  <sheetViews>
    <sheetView view="pageBreakPreview" zoomScale="120" zoomScaleNormal="100" zoomScaleSheetLayoutView="120" workbookViewId="0">
      <selection activeCell="C11" sqref="C11"/>
    </sheetView>
  </sheetViews>
  <sheetFormatPr defaultRowHeight="12.75" x14ac:dyDescent="0.2"/>
  <cols>
    <col min="1" max="1" width="54.28515625" customWidth="1"/>
    <col min="2" max="2" width="9.7109375" customWidth="1"/>
    <col min="3" max="3" width="26.7109375" customWidth="1"/>
    <col min="4" max="4" width="16.140625" customWidth="1"/>
  </cols>
  <sheetData>
    <row r="1" spans="1:4" ht="15.75" x14ac:dyDescent="0.25">
      <c r="A1" s="392" t="s">
        <v>848</v>
      </c>
      <c r="B1" s="392"/>
      <c r="C1" s="392"/>
      <c r="D1" s="392"/>
    </row>
    <row r="2" spans="1:4" ht="15.75" x14ac:dyDescent="0.25">
      <c r="A2" s="392" t="s">
        <v>827</v>
      </c>
      <c r="B2" s="392"/>
      <c r="C2" s="392"/>
      <c r="D2" s="392"/>
    </row>
    <row r="3" spans="1:4" ht="15.75" x14ac:dyDescent="0.25">
      <c r="A3" s="392" t="s">
        <v>1052</v>
      </c>
      <c r="B3" s="392"/>
      <c r="C3" s="392"/>
      <c r="D3" s="392"/>
    </row>
    <row r="4" spans="1:4" ht="15.75" x14ac:dyDescent="0.25">
      <c r="A4" s="364"/>
      <c r="B4" s="364"/>
      <c r="C4" s="364"/>
      <c r="D4" s="364"/>
    </row>
    <row r="5" spans="1:4" ht="15.75" x14ac:dyDescent="0.25">
      <c r="A5" s="393" t="s">
        <v>849</v>
      </c>
      <c r="B5" s="393"/>
      <c r="C5" s="393"/>
      <c r="D5" s="393"/>
    </row>
    <row r="6" spans="1:4" ht="15.75" x14ac:dyDescent="0.25">
      <c r="A6" s="393" t="s">
        <v>1053</v>
      </c>
      <c r="B6" s="393"/>
      <c r="C6" s="393"/>
      <c r="D6" s="393"/>
    </row>
    <row r="7" spans="1:4" ht="15.75" x14ac:dyDescent="0.25">
      <c r="A7" s="388" t="s">
        <v>850</v>
      </c>
      <c r="B7" s="388"/>
      <c r="C7" s="388"/>
      <c r="D7" s="388"/>
    </row>
    <row r="8" spans="1:4" ht="18.75" x14ac:dyDescent="0.3">
      <c r="A8" s="322"/>
      <c r="B8" s="323"/>
      <c r="C8" s="324"/>
      <c r="D8" s="382" t="s">
        <v>396</v>
      </c>
    </row>
    <row r="9" spans="1:4" ht="15.75" x14ac:dyDescent="0.2">
      <c r="A9" s="389" t="s">
        <v>851</v>
      </c>
      <c r="B9" s="390" t="s">
        <v>852</v>
      </c>
      <c r="C9" s="390"/>
      <c r="D9" s="391" t="s">
        <v>1054</v>
      </c>
    </row>
    <row r="10" spans="1:4" ht="63" x14ac:dyDescent="0.2">
      <c r="A10" s="389"/>
      <c r="B10" s="363" t="s">
        <v>853</v>
      </c>
      <c r="C10" s="363" t="s">
        <v>854</v>
      </c>
      <c r="D10" s="391"/>
    </row>
    <row r="11" spans="1:4" ht="31.5" x14ac:dyDescent="0.2">
      <c r="A11" s="19" t="s">
        <v>855</v>
      </c>
      <c r="B11" s="14" t="s">
        <v>856</v>
      </c>
      <c r="C11" s="325"/>
      <c r="D11" s="36">
        <f>D12+D13</f>
        <v>7961.49629</v>
      </c>
    </row>
    <row r="12" spans="1:4" ht="31.5" x14ac:dyDescent="0.2">
      <c r="A12" s="326" t="s">
        <v>15</v>
      </c>
      <c r="B12" s="327"/>
      <c r="C12" s="328" t="s">
        <v>857</v>
      </c>
      <c r="D12" s="40">
        <v>7933.49629</v>
      </c>
    </row>
    <row r="13" spans="1:4" ht="78" customHeight="1" x14ac:dyDescent="0.2">
      <c r="A13" s="326" t="s">
        <v>858</v>
      </c>
      <c r="B13" s="327"/>
      <c r="C13" s="331" t="s">
        <v>859</v>
      </c>
      <c r="D13" s="40">
        <v>28</v>
      </c>
    </row>
    <row r="14" spans="1:4" ht="47.25" x14ac:dyDescent="0.2">
      <c r="A14" s="19" t="s">
        <v>861</v>
      </c>
      <c r="B14" s="14" t="s">
        <v>862</v>
      </c>
      <c r="C14" s="14"/>
      <c r="D14" s="36">
        <f>D15</f>
        <v>25.451609999999999</v>
      </c>
    </row>
    <row r="15" spans="1:4" ht="78.75" x14ac:dyDescent="0.25">
      <c r="A15" s="329" t="s">
        <v>860</v>
      </c>
      <c r="B15" s="330"/>
      <c r="C15" s="328" t="s">
        <v>859</v>
      </c>
      <c r="D15" s="40">
        <v>25.451609999999999</v>
      </c>
    </row>
    <row r="16" spans="1:4" ht="15.75" x14ac:dyDescent="0.2">
      <c r="A16" s="19" t="s">
        <v>863</v>
      </c>
      <c r="B16" s="316">
        <v>100</v>
      </c>
      <c r="C16" s="14"/>
      <c r="D16" s="36">
        <f>D17+D18+D19+D20</f>
        <v>23699.50821</v>
      </c>
    </row>
    <row r="17" spans="1:4" ht="94.5" x14ac:dyDescent="0.25">
      <c r="A17" s="326" t="s">
        <v>864</v>
      </c>
      <c r="B17" s="330"/>
      <c r="C17" s="331" t="s">
        <v>865</v>
      </c>
      <c r="D17" s="40">
        <v>11880.730299999999</v>
      </c>
    </row>
    <row r="18" spans="1:4" ht="110.25" x14ac:dyDescent="0.25">
      <c r="A18" s="326" t="s">
        <v>866</v>
      </c>
      <c r="B18" s="330"/>
      <c r="C18" s="331" t="s">
        <v>867</v>
      </c>
      <c r="D18" s="40">
        <v>64.174390000000002</v>
      </c>
    </row>
    <row r="19" spans="1:4" ht="94.5" x14ac:dyDescent="0.25">
      <c r="A19" s="326" t="s">
        <v>868</v>
      </c>
      <c r="B19" s="330"/>
      <c r="C19" s="331" t="s">
        <v>869</v>
      </c>
      <c r="D19" s="40">
        <v>13117.668</v>
      </c>
    </row>
    <row r="20" spans="1:4" ht="94.5" x14ac:dyDescent="0.25">
      <c r="A20" s="326" t="s">
        <v>870</v>
      </c>
      <c r="B20" s="330"/>
      <c r="C20" s="331" t="s">
        <v>871</v>
      </c>
      <c r="D20" s="40">
        <v>-1363.06448</v>
      </c>
    </row>
    <row r="21" spans="1:4" ht="31.5" x14ac:dyDescent="0.2">
      <c r="A21" s="19" t="s">
        <v>872</v>
      </c>
      <c r="B21" s="14" t="s">
        <v>873</v>
      </c>
      <c r="C21" s="14"/>
      <c r="D21" s="36">
        <f>D22</f>
        <v>-19.71088</v>
      </c>
    </row>
    <row r="22" spans="1:4" ht="78.75" x14ac:dyDescent="0.2">
      <c r="A22" s="329" t="s">
        <v>860</v>
      </c>
      <c r="B22" s="327"/>
      <c r="C22" s="328" t="s">
        <v>859</v>
      </c>
      <c r="D22" s="40">
        <v>-19.71088</v>
      </c>
    </row>
    <row r="23" spans="1:4" ht="31.5" x14ac:dyDescent="0.2">
      <c r="A23" s="19" t="s">
        <v>874</v>
      </c>
      <c r="B23" s="14" t="s">
        <v>875</v>
      </c>
      <c r="C23" s="14"/>
      <c r="D23" s="36">
        <f>D24</f>
        <v>40.993180000000002</v>
      </c>
    </row>
    <row r="24" spans="1:4" ht="78.75" x14ac:dyDescent="0.2">
      <c r="A24" s="329" t="s">
        <v>860</v>
      </c>
      <c r="B24" s="363"/>
      <c r="C24" s="328" t="s">
        <v>859</v>
      </c>
      <c r="D24" s="40">
        <v>40.993180000000002</v>
      </c>
    </row>
    <row r="25" spans="1:4" ht="47.25" x14ac:dyDescent="0.2">
      <c r="A25" s="19" t="s">
        <v>876</v>
      </c>
      <c r="B25" s="316">
        <v>160</v>
      </c>
      <c r="C25" s="14"/>
      <c r="D25" s="36">
        <f>D26</f>
        <v>-52</v>
      </c>
    </row>
    <row r="26" spans="1:4" ht="78.75" x14ac:dyDescent="0.2">
      <c r="A26" s="329" t="s">
        <v>860</v>
      </c>
      <c r="B26" s="327"/>
      <c r="C26" s="328" t="s">
        <v>859</v>
      </c>
      <c r="D26" s="40">
        <v>-52</v>
      </c>
    </row>
    <row r="27" spans="1:4" ht="31.5" x14ac:dyDescent="0.2">
      <c r="A27" s="19" t="s">
        <v>877</v>
      </c>
      <c r="B27" s="14" t="s">
        <v>878</v>
      </c>
      <c r="C27" s="14"/>
      <c r="D27" s="36">
        <f>D28</f>
        <v>81.077340000000007</v>
      </c>
    </row>
    <row r="28" spans="1:4" ht="78.75" x14ac:dyDescent="0.2">
      <c r="A28" s="326" t="s">
        <v>860</v>
      </c>
      <c r="B28" s="327"/>
      <c r="C28" s="328" t="s">
        <v>859</v>
      </c>
      <c r="D28" s="40">
        <v>81.077340000000007</v>
      </c>
    </row>
    <row r="29" spans="1:4" ht="15.75" x14ac:dyDescent="0.2">
      <c r="A29" s="19" t="s">
        <v>879</v>
      </c>
      <c r="B29" s="14" t="s">
        <v>880</v>
      </c>
      <c r="C29" s="14"/>
      <c r="D29" s="36">
        <f>SUM(D30:D50)</f>
        <v>2963352.9561499995</v>
      </c>
    </row>
    <row r="30" spans="1:4" ht="94.5" x14ac:dyDescent="0.2">
      <c r="A30" s="326" t="s">
        <v>881</v>
      </c>
      <c r="B30" s="327"/>
      <c r="C30" s="331" t="s">
        <v>882</v>
      </c>
      <c r="D30" s="332">
        <v>1303500.47478</v>
      </c>
    </row>
    <row r="31" spans="1:4" ht="141.75" x14ac:dyDescent="0.2">
      <c r="A31" s="326" t="s">
        <v>883</v>
      </c>
      <c r="B31" s="327"/>
      <c r="C31" s="331" t="s">
        <v>884</v>
      </c>
      <c r="D31" s="332">
        <v>5756.8480099999997</v>
      </c>
    </row>
    <row r="32" spans="1:4" ht="63" x14ac:dyDescent="0.2">
      <c r="A32" s="326" t="s">
        <v>885</v>
      </c>
      <c r="B32" s="327"/>
      <c r="C32" s="331" t="s">
        <v>886</v>
      </c>
      <c r="D32" s="332">
        <v>14445.69159</v>
      </c>
    </row>
    <row r="33" spans="1:4" ht="173.25" x14ac:dyDescent="0.2">
      <c r="A33" s="326" t="s">
        <v>887</v>
      </c>
      <c r="B33" s="327"/>
      <c r="C33" s="331" t="s">
        <v>888</v>
      </c>
      <c r="D33" s="332">
        <v>9.36</v>
      </c>
    </row>
    <row r="34" spans="1:4" ht="157.5" x14ac:dyDescent="0.2">
      <c r="A34" s="326" t="s">
        <v>889</v>
      </c>
      <c r="B34" s="327"/>
      <c r="C34" s="331" t="s">
        <v>890</v>
      </c>
      <c r="D34" s="332">
        <v>15539.95802</v>
      </c>
    </row>
    <row r="35" spans="1:4" ht="30" customHeight="1" x14ac:dyDescent="0.2">
      <c r="A35" s="326" t="s">
        <v>891</v>
      </c>
      <c r="B35" s="327"/>
      <c r="C35" s="333" t="s">
        <v>892</v>
      </c>
      <c r="D35" s="332">
        <v>669267.34531</v>
      </c>
    </row>
    <row r="36" spans="1:4" ht="44.25" customHeight="1" x14ac:dyDescent="0.2">
      <c r="A36" s="326" t="s">
        <v>893</v>
      </c>
      <c r="B36" s="327"/>
      <c r="C36" s="333" t="s">
        <v>894</v>
      </c>
      <c r="D36" s="332">
        <v>142.77414999999999</v>
      </c>
    </row>
    <row r="37" spans="1:4" ht="47.25" x14ac:dyDescent="0.2">
      <c r="A37" s="326" t="s">
        <v>895</v>
      </c>
      <c r="B37" s="327"/>
      <c r="C37" s="333" t="s">
        <v>896</v>
      </c>
      <c r="D37" s="332">
        <v>437462.91230999999</v>
      </c>
    </row>
    <row r="38" spans="1:4" ht="66.75" customHeight="1" x14ac:dyDescent="0.2">
      <c r="A38" s="326" t="s">
        <v>897</v>
      </c>
      <c r="B38" s="327"/>
      <c r="C38" s="333" t="s">
        <v>898</v>
      </c>
      <c r="D38" s="332">
        <v>64.890450000000001</v>
      </c>
    </row>
    <row r="39" spans="1:4" ht="31.5" x14ac:dyDescent="0.2">
      <c r="A39" s="326" t="s">
        <v>845</v>
      </c>
      <c r="B39" s="334"/>
      <c r="C39" s="333" t="s">
        <v>899</v>
      </c>
      <c r="D39" s="332">
        <v>-378.68732</v>
      </c>
    </row>
    <row r="40" spans="1:4" ht="47.25" x14ac:dyDescent="0.2">
      <c r="A40" s="326" t="s">
        <v>900</v>
      </c>
      <c r="B40" s="362"/>
      <c r="C40" s="333" t="s">
        <v>901</v>
      </c>
      <c r="D40" s="332">
        <v>7.8834900000000001</v>
      </c>
    </row>
    <row r="41" spans="1:4" ht="15.75" x14ac:dyDescent="0.2">
      <c r="A41" s="326" t="s">
        <v>1</v>
      </c>
      <c r="B41" s="362"/>
      <c r="C41" s="333" t="s">
        <v>902</v>
      </c>
      <c r="D41" s="332">
        <v>11824.14489</v>
      </c>
    </row>
    <row r="42" spans="1:4" ht="47.25" x14ac:dyDescent="0.2">
      <c r="A42" s="326" t="s">
        <v>903</v>
      </c>
      <c r="B42" s="362"/>
      <c r="C42" s="333" t="s">
        <v>904</v>
      </c>
      <c r="D42" s="332">
        <v>45343.882129999998</v>
      </c>
    </row>
    <row r="43" spans="1:4" ht="48" customHeight="1" x14ac:dyDescent="0.2">
      <c r="A43" s="326" t="s">
        <v>905</v>
      </c>
      <c r="B43" s="327"/>
      <c r="C43" s="333" t="s">
        <v>906</v>
      </c>
      <c r="D43" s="332">
        <v>88390.799910000002</v>
      </c>
    </row>
    <row r="44" spans="1:4" ht="31.5" x14ac:dyDescent="0.2">
      <c r="A44" s="326" t="s">
        <v>907</v>
      </c>
      <c r="B44" s="327"/>
      <c r="C44" s="331" t="s">
        <v>908</v>
      </c>
      <c r="D44" s="332">
        <v>132284.26777000001</v>
      </c>
    </row>
    <row r="45" spans="1:4" ht="47.25" x14ac:dyDescent="0.2">
      <c r="A45" s="326" t="s">
        <v>909</v>
      </c>
      <c r="B45" s="327"/>
      <c r="C45" s="333" t="s">
        <v>910</v>
      </c>
      <c r="D45" s="332">
        <v>140844.72855</v>
      </c>
    </row>
    <row r="46" spans="1:4" ht="47.25" x14ac:dyDescent="0.2">
      <c r="A46" s="326" t="s">
        <v>911</v>
      </c>
      <c r="B46" s="327"/>
      <c r="C46" s="333" t="s">
        <v>912</v>
      </c>
      <c r="D46" s="332">
        <v>41856.590929999998</v>
      </c>
    </row>
    <row r="47" spans="1:4" ht="60.75" customHeight="1" x14ac:dyDescent="0.2">
      <c r="A47" s="326" t="s">
        <v>913</v>
      </c>
      <c r="B47" s="327"/>
      <c r="C47" s="333" t="s">
        <v>914</v>
      </c>
      <c r="D47" s="332">
        <v>56985.482759999999</v>
      </c>
    </row>
    <row r="48" spans="1:4" ht="33.75" customHeight="1" x14ac:dyDescent="0.2">
      <c r="A48" s="326" t="s">
        <v>915</v>
      </c>
      <c r="B48" s="327"/>
      <c r="C48" s="333" t="s">
        <v>916</v>
      </c>
      <c r="D48" s="332">
        <v>-2.4109999999999999E-2</v>
      </c>
    </row>
    <row r="49" spans="1:4" ht="92.25" customHeight="1" x14ac:dyDescent="0.2">
      <c r="A49" s="335" t="s">
        <v>917</v>
      </c>
      <c r="B49" s="327"/>
      <c r="C49" s="328" t="s">
        <v>859</v>
      </c>
      <c r="D49" s="40">
        <v>-8.8469300000000004</v>
      </c>
    </row>
    <row r="50" spans="1:4" ht="94.5" x14ac:dyDescent="0.2">
      <c r="A50" s="335" t="s">
        <v>917</v>
      </c>
      <c r="B50" s="327"/>
      <c r="C50" s="328" t="s">
        <v>918</v>
      </c>
      <c r="D50" s="40">
        <v>12.47946</v>
      </c>
    </row>
    <row r="51" spans="1:4" ht="18" customHeight="1" x14ac:dyDescent="0.2">
      <c r="A51" s="336" t="s">
        <v>919</v>
      </c>
      <c r="B51" s="14" t="s">
        <v>920</v>
      </c>
      <c r="C51" s="14"/>
      <c r="D51" s="36">
        <f>SUM(D52:D52)</f>
        <v>856.81730000000005</v>
      </c>
    </row>
    <row r="52" spans="1:4" ht="78.75" x14ac:dyDescent="0.2">
      <c r="A52" s="335" t="s">
        <v>860</v>
      </c>
      <c r="B52" s="334"/>
      <c r="C52" s="328" t="s">
        <v>859</v>
      </c>
      <c r="D52" s="40">
        <v>856.81730000000005</v>
      </c>
    </row>
    <row r="53" spans="1:4" ht="47.25" x14ac:dyDescent="0.2">
      <c r="A53" s="19" t="s">
        <v>921</v>
      </c>
      <c r="B53" s="14" t="s">
        <v>922</v>
      </c>
      <c r="C53" s="14"/>
      <c r="D53" s="36">
        <f>D54</f>
        <v>27.880769999999998</v>
      </c>
    </row>
    <row r="54" spans="1:4" ht="78.75" x14ac:dyDescent="0.2">
      <c r="A54" s="326" t="s">
        <v>860</v>
      </c>
      <c r="B54" s="327"/>
      <c r="C54" s="328" t="s">
        <v>859</v>
      </c>
      <c r="D54" s="40">
        <v>27.880769999999998</v>
      </c>
    </row>
    <row r="55" spans="1:4" ht="47.25" x14ac:dyDescent="0.2">
      <c r="A55" s="19" t="s">
        <v>923</v>
      </c>
      <c r="B55" s="14" t="s">
        <v>924</v>
      </c>
      <c r="C55" s="14"/>
      <c r="D55" s="36">
        <f>D56</f>
        <v>139.9111</v>
      </c>
    </row>
    <row r="56" spans="1:4" ht="78.75" x14ac:dyDescent="0.2">
      <c r="A56" s="329" t="s">
        <v>860</v>
      </c>
      <c r="B56" s="363"/>
      <c r="C56" s="328" t="s">
        <v>859</v>
      </c>
      <c r="D56" s="40">
        <v>139.9111</v>
      </c>
    </row>
    <row r="57" spans="1:4" ht="31.5" x14ac:dyDescent="0.2">
      <c r="A57" s="19" t="s">
        <v>393</v>
      </c>
      <c r="B57" s="14" t="s">
        <v>343</v>
      </c>
      <c r="C57" s="14"/>
      <c r="D57" s="36">
        <f>D58+D59+D60+D61+D62+D63+D64+D65+D66+D67+D68+D69+D70+D71</f>
        <v>38144.841339999999</v>
      </c>
    </row>
    <row r="58" spans="1:4" ht="31.5" x14ac:dyDescent="0.2">
      <c r="A58" s="326" t="s">
        <v>925</v>
      </c>
      <c r="B58" s="331"/>
      <c r="C58" s="331" t="s">
        <v>926</v>
      </c>
      <c r="D58" s="40">
        <v>666.03300000000002</v>
      </c>
    </row>
    <row r="59" spans="1:4" ht="78.75" x14ac:dyDescent="0.2">
      <c r="A59" s="326" t="s">
        <v>990</v>
      </c>
      <c r="B59" s="331"/>
      <c r="C59" s="331" t="s">
        <v>1055</v>
      </c>
      <c r="D59" s="40">
        <v>1015.0824</v>
      </c>
    </row>
    <row r="60" spans="1:4" ht="94.5" x14ac:dyDescent="0.2">
      <c r="A60" s="326" t="s">
        <v>927</v>
      </c>
      <c r="B60" s="331"/>
      <c r="C60" s="331" t="s">
        <v>928</v>
      </c>
      <c r="D60" s="40">
        <v>232.91800000000001</v>
      </c>
    </row>
    <row r="61" spans="1:4" ht="126" x14ac:dyDescent="0.2">
      <c r="A61" s="326" t="s">
        <v>1056</v>
      </c>
      <c r="B61" s="331"/>
      <c r="C61" s="331" t="s">
        <v>1057</v>
      </c>
      <c r="D61" s="40">
        <v>21529.877649999999</v>
      </c>
    </row>
    <row r="62" spans="1:4" ht="126" x14ac:dyDescent="0.2">
      <c r="A62" s="326" t="s">
        <v>1058</v>
      </c>
      <c r="B62" s="331"/>
      <c r="C62" s="331" t="s">
        <v>1059</v>
      </c>
      <c r="D62" s="40">
        <v>12054.03037</v>
      </c>
    </row>
    <row r="63" spans="1:4" ht="31.5" x14ac:dyDescent="0.2">
      <c r="A63" s="326" t="s">
        <v>929</v>
      </c>
      <c r="B63" s="331"/>
      <c r="C63" s="331" t="s">
        <v>930</v>
      </c>
      <c r="D63" s="40">
        <v>695.60698000000002</v>
      </c>
    </row>
    <row r="64" spans="1:4" ht="94.5" x14ac:dyDescent="0.2">
      <c r="A64" s="326" t="s">
        <v>931</v>
      </c>
      <c r="B64" s="331"/>
      <c r="C64" s="331" t="s">
        <v>932</v>
      </c>
      <c r="D64" s="40">
        <v>250.11893000000001</v>
      </c>
    </row>
    <row r="65" spans="1:4" ht="61.5" customHeight="1" x14ac:dyDescent="0.2">
      <c r="A65" s="326" t="s">
        <v>933</v>
      </c>
      <c r="B65" s="327"/>
      <c r="C65" s="328" t="s">
        <v>934</v>
      </c>
      <c r="D65" s="332">
        <v>42.85</v>
      </c>
    </row>
    <row r="66" spans="1:4" ht="47.25" x14ac:dyDescent="0.2">
      <c r="A66" s="326" t="s">
        <v>935</v>
      </c>
      <c r="B66" s="327"/>
      <c r="C66" s="328" t="s">
        <v>936</v>
      </c>
      <c r="D66" s="40">
        <v>34.316949999999999</v>
      </c>
    </row>
    <row r="67" spans="1:4" ht="78.75" x14ac:dyDescent="0.2">
      <c r="A67" s="329" t="s">
        <v>937</v>
      </c>
      <c r="B67" s="327"/>
      <c r="C67" s="328" t="s">
        <v>938</v>
      </c>
      <c r="D67" s="40">
        <v>1549.5709999999999</v>
      </c>
    </row>
    <row r="68" spans="1:4" ht="63" x14ac:dyDescent="0.2">
      <c r="A68" s="329" t="s">
        <v>939</v>
      </c>
      <c r="B68" s="327"/>
      <c r="C68" s="328" t="s">
        <v>940</v>
      </c>
      <c r="D68" s="40">
        <v>410.28514000000001</v>
      </c>
    </row>
    <row r="69" spans="1:4" ht="110.25" x14ac:dyDescent="0.2">
      <c r="A69" s="383" t="s">
        <v>1060</v>
      </c>
      <c r="B69" s="327"/>
      <c r="C69" s="328" t="s">
        <v>1061</v>
      </c>
      <c r="D69" s="40">
        <v>15.3</v>
      </c>
    </row>
    <row r="70" spans="1:4" ht="30" customHeight="1" x14ac:dyDescent="0.2">
      <c r="A70" s="337" t="s">
        <v>941</v>
      </c>
      <c r="B70" s="338"/>
      <c r="C70" s="331" t="s">
        <v>942</v>
      </c>
      <c r="D70" s="40">
        <v>-421.83940000000001</v>
      </c>
    </row>
    <row r="71" spans="1:4" ht="36" customHeight="1" x14ac:dyDescent="0.2">
      <c r="A71" s="337" t="s">
        <v>943</v>
      </c>
      <c r="B71" s="338"/>
      <c r="C71" s="331" t="s">
        <v>944</v>
      </c>
      <c r="D71" s="40">
        <v>70.69032</v>
      </c>
    </row>
    <row r="72" spans="1:4" ht="30" customHeight="1" x14ac:dyDescent="0.2">
      <c r="A72" s="339" t="s">
        <v>945</v>
      </c>
      <c r="B72" s="340" t="s">
        <v>354</v>
      </c>
      <c r="C72" s="340"/>
      <c r="D72" s="36">
        <f>D73</f>
        <v>1355.752</v>
      </c>
    </row>
    <row r="73" spans="1:4" ht="94.5" x14ac:dyDescent="0.2">
      <c r="A73" s="326" t="s">
        <v>946</v>
      </c>
      <c r="B73" s="363"/>
      <c r="C73" s="328" t="s">
        <v>947</v>
      </c>
      <c r="D73" s="40">
        <v>1355.752</v>
      </c>
    </row>
    <row r="74" spans="1:4" ht="17.25" customHeight="1" x14ac:dyDescent="0.2">
      <c r="A74" s="19" t="s">
        <v>948</v>
      </c>
      <c r="B74" s="14" t="s">
        <v>356</v>
      </c>
      <c r="C74" s="14"/>
      <c r="D74" s="36">
        <f>D75+D76+D77+D78+D79+D80+D81+D82+D83+D84+D85+D86+D87+D88+D89+D90+D91+D92+D93+D94+D95+D96+D97+D98+D99+D100+D101+D102+D103+D104</f>
        <v>5558695.7795400005</v>
      </c>
    </row>
    <row r="75" spans="1:4" ht="31.5" x14ac:dyDescent="0.2">
      <c r="A75" s="337" t="s">
        <v>929</v>
      </c>
      <c r="B75" s="338"/>
      <c r="C75" s="331" t="s">
        <v>930</v>
      </c>
      <c r="D75" s="40">
        <v>321.98615999999998</v>
      </c>
    </row>
    <row r="76" spans="1:4" ht="31.5" x14ac:dyDescent="0.2">
      <c r="A76" s="337" t="s">
        <v>949</v>
      </c>
      <c r="B76" s="338"/>
      <c r="C76" s="331" t="s">
        <v>950</v>
      </c>
      <c r="D76" s="40">
        <v>11851.15285</v>
      </c>
    </row>
    <row r="77" spans="1:4" ht="47.25" x14ac:dyDescent="0.2">
      <c r="A77" s="329" t="s">
        <v>951</v>
      </c>
      <c r="B77" s="327"/>
      <c r="C77" s="328" t="s">
        <v>952</v>
      </c>
      <c r="D77" s="40">
        <v>283080</v>
      </c>
    </row>
    <row r="78" spans="1:4" ht="34.5" customHeight="1" x14ac:dyDescent="0.2">
      <c r="A78" s="329" t="s">
        <v>953</v>
      </c>
      <c r="B78" s="327"/>
      <c r="C78" s="328" t="s">
        <v>954</v>
      </c>
      <c r="D78" s="40">
        <v>109815.5</v>
      </c>
    </row>
    <row r="79" spans="1:4" ht="47.25" x14ac:dyDescent="0.2">
      <c r="A79" s="326" t="s">
        <v>955</v>
      </c>
      <c r="B79" s="327"/>
      <c r="C79" s="331" t="s">
        <v>956</v>
      </c>
      <c r="D79" s="40">
        <v>18847.7</v>
      </c>
    </row>
    <row r="80" spans="1:4" ht="111.75" customHeight="1" x14ac:dyDescent="0.2">
      <c r="A80" s="326" t="s">
        <v>490</v>
      </c>
      <c r="B80" s="362"/>
      <c r="C80" s="327" t="s">
        <v>957</v>
      </c>
      <c r="D80" s="40">
        <v>172875.98345</v>
      </c>
    </row>
    <row r="81" spans="1:4" ht="144.75" customHeight="1" x14ac:dyDescent="0.2">
      <c r="A81" s="326" t="s">
        <v>958</v>
      </c>
      <c r="B81" s="362"/>
      <c r="C81" s="327" t="s">
        <v>959</v>
      </c>
      <c r="D81" s="40">
        <v>10141.95701</v>
      </c>
    </row>
    <row r="82" spans="1:4" ht="109.5" customHeight="1" x14ac:dyDescent="0.2">
      <c r="A82" s="326" t="s">
        <v>568</v>
      </c>
      <c r="B82" s="362"/>
      <c r="C82" s="327" t="s">
        <v>960</v>
      </c>
      <c r="D82" s="40">
        <v>824.88926000000004</v>
      </c>
    </row>
    <row r="83" spans="1:4" ht="94.5" customHeight="1" x14ac:dyDescent="0.2">
      <c r="A83" s="326" t="s">
        <v>483</v>
      </c>
      <c r="B83" s="362"/>
      <c r="C83" s="327" t="s">
        <v>961</v>
      </c>
      <c r="D83" s="40">
        <v>792.28</v>
      </c>
    </row>
    <row r="84" spans="1:4" ht="49.5" customHeight="1" x14ac:dyDescent="0.2">
      <c r="A84" s="326" t="s">
        <v>962</v>
      </c>
      <c r="B84" s="362"/>
      <c r="C84" s="327" t="s">
        <v>963</v>
      </c>
      <c r="D84" s="40">
        <v>23830.853940000001</v>
      </c>
    </row>
    <row r="85" spans="1:4" ht="31.5" x14ac:dyDescent="0.2">
      <c r="A85" s="326" t="s">
        <v>964</v>
      </c>
      <c r="B85" s="327"/>
      <c r="C85" s="327" t="s">
        <v>965</v>
      </c>
      <c r="D85" s="332">
        <v>320.20907999999997</v>
      </c>
    </row>
    <row r="86" spans="1:4" ht="45.75" customHeight="1" x14ac:dyDescent="0.2">
      <c r="A86" s="326" t="s">
        <v>966</v>
      </c>
      <c r="B86" s="327"/>
      <c r="C86" s="327" t="s">
        <v>967</v>
      </c>
      <c r="D86" s="332">
        <v>266691.11200000002</v>
      </c>
    </row>
    <row r="87" spans="1:4" ht="94.5" x14ac:dyDescent="0.2">
      <c r="A87" s="341" t="s">
        <v>968</v>
      </c>
      <c r="B87" s="362"/>
      <c r="C87" s="342" t="s">
        <v>969</v>
      </c>
      <c r="D87" s="332">
        <v>902614.76599999995</v>
      </c>
    </row>
    <row r="88" spans="1:4" ht="110.25" x14ac:dyDescent="0.2">
      <c r="A88" s="341" t="s">
        <v>970</v>
      </c>
      <c r="B88" s="362"/>
      <c r="C88" s="342" t="s">
        <v>971</v>
      </c>
      <c r="D88" s="40">
        <v>1160396.6000000001</v>
      </c>
    </row>
    <row r="89" spans="1:4" ht="47.25" x14ac:dyDescent="0.2">
      <c r="A89" s="341" t="s">
        <v>972</v>
      </c>
      <c r="B89" s="362"/>
      <c r="C89" s="342" t="s">
        <v>973</v>
      </c>
      <c r="D89" s="40">
        <v>18964.8</v>
      </c>
    </row>
    <row r="90" spans="1:4" ht="63" x14ac:dyDescent="0.2">
      <c r="A90" s="341" t="s">
        <v>155</v>
      </c>
      <c r="B90" s="327"/>
      <c r="C90" s="342" t="s">
        <v>974</v>
      </c>
      <c r="D90" s="40">
        <v>44230</v>
      </c>
    </row>
    <row r="91" spans="1:4" ht="63" x14ac:dyDescent="0.2">
      <c r="A91" s="341" t="s">
        <v>54</v>
      </c>
      <c r="B91" s="343"/>
      <c r="C91" s="342" t="s">
        <v>975</v>
      </c>
      <c r="D91" s="40">
        <v>2294</v>
      </c>
    </row>
    <row r="92" spans="1:4" ht="63" x14ac:dyDescent="0.2">
      <c r="A92" s="341" t="s">
        <v>713</v>
      </c>
      <c r="B92" s="343"/>
      <c r="C92" s="342" t="s">
        <v>1062</v>
      </c>
      <c r="D92" s="40">
        <v>28002.470499999999</v>
      </c>
    </row>
    <row r="93" spans="1:4" ht="66.75" customHeight="1" x14ac:dyDescent="0.2">
      <c r="A93" s="341" t="s">
        <v>715</v>
      </c>
      <c r="B93" s="327"/>
      <c r="C93" s="342" t="s">
        <v>1063</v>
      </c>
      <c r="D93" s="332">
        <v>5250.2</v>
      </c>
    </row>
    <row r="94" spans="1:4" ht="66.75" customHeight="1" x14ac:dyDescent="0.2">
      <c r="A94" s="341" t="s">
        <v>1064</v>
      </c>
      <c r="B94" s="327"/>
      <c r="C94" s="342" t="s">
        <v>1065</v>
      </c>
      <c r="D94" s="332">
        <v>15500</v>
      </c>
    </row>
    <row r="95" spans="1:4" ht="78.75" x14ac:dyDescent="0.2">
      <c r="A95" s="326" t="s">
        <v>602</v>
      </c>
      <c r="B95" s="327"/>
      <c r="C95" s="342" t="s">
        <v>976</v>
      </c>
      <c r="D95" s="332">
        <v>97318.429000000004</v>
      </c>
    </row>
    <row r="96" spans="1:4" ht="78.75" x14ac:dyDescent="0.2">
      <c r="A96" s="326" t="s">
        <v>977</v>
      </c>
      <c r="B96" s="327"/>
      <c r="C96" s="342" t="s">
        <v>978</v>
      </c>
      <c r="D96" s="332">
        <v>463234.08218999999</v>
      </c>
    </row>
    <row r="97" spans="1:4" ht="78.75" x14ac:dyDescent="0.2">
      <c r="A97" s="329" t="s">
        <v>780</v>
      </c>
      <c r="B97" s="327"/>
      <c r="C97" s="344" t="s">
        <v>1066</v>
      </c>
      <c r="D97" s="332">
        <v>1716960</v>
      </c>
    </row>
    <row r="98" spans="1:4" ht="47.25" x14ac:dyDescent="0.2">
      <c r="A98" s="329" t="s">
        <v>742</v>
      </c>
      <c r="B98" s="327"/>
      <c r="C98" s="344" t="s">
        <v>979</v>
      </c>
      <c r="D98" s="332">
        <v>936.2</v>
      </c>
    </row>
    <row r="99" spans="1:4" ht="78" customHeight="1" x14ac:dyDescent="0.2">
      <c r="A99" s="329" t="s">
        <v>744</v>
      </c>
      <c r="B99" s="327"/>
      <c r="C99" s="344" t="s">
        <v>980</v>
      </c>
      <c r="D99" s="332">
        <v>6120</v>
      </c>
    </row>
    <row r="100" spans="1:4" ht="94.5" x14ac:dyDescent="0.2">
      <c r="A100" s="329" t="s">
        <v>610</v>
      </c>
      <c r="B100" s="327"/>
      <c r="C100" s="344" t="s">
        <v>981</v>
      </c>
      <c r="D100" s="332">
        <v>156839.23000000001</v>
      </c>
    </row>
    <row r="101" spans="1:4" ht="126" x14ac:dyDescent="0.2">
      <c r="A101" s="329" t="s">
        <v>982</v>
      </c>
      <c r="B101" s="327"/>
      <c r="C101" s="344" t="s">
        <v>983</v>
      </c>
      <c r="D101" s="332">
        <v>38555</v>
      </c>
    </row>
    <row r="102" spans="1:4" ht="220.5" x14ac:dyDescent="0.2">
      <c r="A102" s="329" t="s">
        <v>984</v>
      </c>
      <c r="B102" s="327"/>
      <c r="C102" s="344" t="s">
        <v>985</v>
      </c>
      <c r="D102" s="332">
        <v>3872</v>
      </c>
    </row>
    <row r="103" spans="1:4" ht="31.5" x14ac:dyDescent="0.2">
      <c r="A103" s="329" t="s">
        <v>1067</v>
      </c>
      <c r="B103" s="327"/>
      <c r="C103" s="344" t="s">
        <v>1068</v>
      </c>
      <c r="D103" s="332">
        <v>531.21600000000001</v>
      </c>
    </row>
    <row r="104" spans="1:4" ht="63" x14ac:dyDescent="0.2">
      <c r="A104" s="329" t="s">
        <v>986</v>
      </c>
      <c r="B104" s="327"/>
      <c r="C104" s="333" t="s">
        <v>987</v>
      </c>
      <c r="D104" s="332">
        <v>-2316.8379</v>
      </c>
    </row>
    <row r="105" spans="1:4" ht="47.25" x14ac:dyDescent="0.2">
      <c r="A105" s="19" t="s">
        <v>988</v>
      </c>
      <c r="B105" s="345">
        <v>611</v>
      </c>
      <c r="C105" s="315"/>
      <c r="D105" s="346">
        <f>D106+D107+D108+D109+D110+D111</f>
        <v>138206.47985</v>
      </c>
    </row>
    <row r="106" spans="1:4" ht="94.5" x14ac:dyDescent="0.2">
      <c r="A106" s="341" t="s">
        <v>753</v>
      </c>
      <c r="B106" s="347"/>
      <c r="C106" s="342" t="s">
        <v>989</v>
      </c>
      <c r="D106" s="348">
        <v>82261.232789999995</v>
      </c>
    </row>
    <row r="107" spans="1:4" ht="78.75" x14ac:dyDescent="0.2">
      <c r="A107" s="341" t="s">
        <v>990</v>
      </c>
      <c r="B107" s="347"/>
      <c r="C107" s="342" t="s">
        <v>991</v>
      </c>
      <c r="D107" s="348">
        <v>11434.654930000001</v>
      </c>
    </row>
    <row r="108" spans="1:4" ht="63" x14ac:dyDescent="0.2">
      <c r="A108" s="341" t="s">
        <v>226</v>
      </c>
      <c r="B108" s="347"/>
      <c r="C108" s="331" t="s">
        <v>992</v>
      </c>
      <c r="D108" s="348">
        <v>1959.3856000000001</v>
      </c>
    </row>
    <row r="109" spans="1:4" ht="110.25" customHeight="1" x14ac:dyDescent="0.2">
      <c r="A109" s="341" t="s">
        <v>993</v>
      </c>
      <c r="B109" s="347"/>
      <c r="C109" s="342" t="s">
        <v>994</v>
      </c>
      <c r="D109" s="348">
        <v>3669.1669999999999</v>
      </c>
    </row>
    <row r="110" spans="1:4" ht="63" x14ac:dyDescent="0.2">
      <c r="A110" s="341" t="s">
        <v>19</v>
      </c>
      <c r="B110" s="347"/>
      <c r="C110" s="342" t="s">
        <v>995</v>
      </c>
      <c r="D110" s="348">
        <v>38877.619259999999</v>
      </c>
    </row>
    <row r="111" spans="1:4" ht="34.5" customHeight="1" x14ac:dyDescent="0.2">
      <c r="A111" s="341" t="s">
        <v>941</v>
      </c>
      <c r="B111" s="347"/>
      <c r="C111" s="342" t="s">
        <v>942</v>
      </c>
      <c r="D111" s="348">
        <v>4.4202700000000004</v>
      </c>
    </row>
    <row r="112" spans="1:4" ht="30.75" customHeight="1" x14ac:dyDescent="0.2">
      <c r="A112" s="19" t="s">
        <v>996</v>
      </c>
      <c r="B112" s="316">
        <v>745</v>
      </c>
      <c r="C112" s="349"/>
      <c r="D112" s="350">
        <f>D113+D114</f>
        <v>319.28940999999998</v>
      </c>
    </row>
    <row r="113" spans="1:4" ht="105" customHeight="1" x14ac:dyDescent="0.2">
      <c r="A113" s="351" t="s">
        <v>997</v>
      </c>
      <c r="B113" s="347"/>
      <c r="C113" s="342" t="s">
        <v>998</v>
      </c>
      <c r="D113" s="348">
        <v>82.262680000000003</v>
      </c>
    </row>
    <row r="114" spans="1:4" ht="89.25" customHeight="1" x14ac:dyDescent="0.2">
      <c r="A114" s="352" t="s">
        <v>999</v>
      </c>
      <c r="B114" s="347"/>
      <c r="C114" s="342" t="s">
        <v>1000</v>
      </c>
      <c r="D114" s="348">
        <v>237.02672999999999</v>
      </c>
    </row>
    <row r="115" spans="1:4" ht="38.25" customHeight="1" x14ac:dyDescent="0.2">
      <c r="A115" s="384" t="s">
        <v>1071</v>
      </c>
      <c r="B115" s="387">
        <v>647</v>
      </c>
      <c r="C115" s="385"/>
      <c r="D115" s="386">
        <f>D116</f>
        <v>15</v>
      </c>
    </row>
    <row r="116" spans="1:4" ht="89.25" customHeight="1" x14ac:dyDescent="0.2">
      <c r="A116" s="352" t="s">
        <v>999</v>
      </c>
      <c r="B116" s="347"/>
      <c r="C116" s="342" t="s">
        <v>1069</v>
      </c>
      <c r="D116" s="348">
        <v>15</v>
      </c>
    </row>
    <row r="117" spans="1:4" ht="63" x14ac:dyDescent="0.2">
      <c r="A117" s="19" t="s">
        <v>1001</v>
      </c>
      <c r="B117" s="316">
        <v>752</v>
      </c>
      <c r="C117" s="349"/>
      <c r="D117" s="350">
        <f>D118</f>
        <v>34.25</v>
      </c>
    </row>
    <row r="118" spans="1:4" ht="94.5" x14ac:dyDescent="0.2">
      <c r="A118" s="326" t="s">
        <v>1002</v>
      </c>
      <c r="B118" s="327"/>
      <c r="C118" s="331" t="s">
        <v>1003</v>
      </c>
      <c r="D118" s="332">
        <v>34.25</v>
      </c>
    </row>
    <row r="119" spans="1:4" ht="35.25" customHeight="1" x14ac:dyDescent="0.2">
      <c r="A119" s="19" t="s">
        <v>1004</v>
      </c>
      <c r="B119" s="14" t="s">
        <v>1005</v>
      </c>
      <c r="C119" s="14"/>
      <c r="D119" s="36">
        <f>D120+D121+D122+D123+D124+D125+D126+D127+D128+D130+D131+D129</f>
        <v>4056.0571300000001</v>
      </c>
    </row>
    <row r="120" spans="1:4" ht="100.5" customHeight="1" x14ac:dyDescent="0.25">
      <c r="A120" s="326" t="s">
        <v>1006</v>
      </c>
      <c r="B120" s="330"/>
      <c r="C120" s="328" t="s">
        <v>1007</v>
      </c>
      <c r="D120" s="40">
        <v>964.71469999999999</v>
      </c>
    </row>
    <row r="121" spans="1:4" ht="130.5" customHeight="1" x14ac:dyDescent="0.25">
      <c r="A121" s="326" t="s">
        <v>1008</v>
      </c>
      <c r="B121" s="330"/>
      <c r="C121" s="328" t="s">
        <v>1009</v>
      </c>
      <c r="D121" s="40">
        <v>260.24522000000002</v>
      </c>
    </row>
    <row r="122" spans="1:4" ht="93" customHeight="1" x14ac:dyDescent="0.25">
      <c r="A122" s="326" t="s">
        <v>1010</v>
      </c>
      <c r="B122" s="330"/>
      <c r="C122" s="328" t="s">
        <v>1011</v>
      </c>
      <c r="D122" s="40">
        <v>100.40956</v>
      </c>
    </row>
    <row r="123" spans="1:4" ht="110.25" x14ac:dyDescent="0.25">
      <c r="A123" s="326" t="s">
        <v>1012</v>
      </c>
      <c r="B123" s="330"/>
      <c r="C123" s="328" t="s">
        <v>1013</v>
      </c>
      <c r="D123" s="40">
        <v>104.49991</v>
      </c>
    </row>
    <row r="124" spans="1:4" ht="110.25" x14ac:dyDescent="0.25">
      <c r="A124" s="326" t="s">
        <v>1014</v>
      </c>
      <c r="B124" s="330"/>
      <c r="C124" s="328" t="s">
        <v>1015</v>
      </c>
      <c r="D124" s="40">
        <v>5</v>
      </c>
    </row>
    <row r="125" spans="1:4" ht="110.25" x14ac:dyDescent="0.25">
      <c r="A125" s="326" t="s">
        <v>1016</v>
      </c>
      <c r="B125" s="330"/>
      <c r="C125" s="328" t="s">
        <v>1017</v>
      </c>
      <c r="D125" s="40">
        <v>73.400850000000005</v>
      </c>
    </row>
    <row r="126" spans="1:4" ht="126" x14ac:dyDescent="0.25">
      <c r="A126" s="326" t="s">
        <v>1018</v>
      </c>
      <c r="B126" s="330"/>
      <c r="C126" s="328" t="s">
        <v>1019</v>
      </c>
      <c r="D126" s="40">
        <v>306.21803</v>
      </c>
    </row>
    <row r="127" spans="1:4" ht="157.5" x14ac:dyDescent="0.25">
      <c r="A127" s="326" t="s">
        <v>1020</v>
      </c>
      <c r="B127" s="330"/>
      <c r="C127" s="328" t="s">
        <v>1021</v>
      </c>
      <c r="D127" s="40">
        <v>123.12866</v>
      </c>
    </row>
    <row r="128" spans="1:4" ht="110.25" x14ac:dyDescent="0.25">
      <c r="A128" s="326" t="s">
        <v>1022</v>
      </c>
      <c r="B128" s="330"/>
      <c r="C128" s="328" t="s">
        <v>1023</v>
      </c>
      <c r="D128" s="40">
        <v>52.871920000000003</v>
      </c>
    </row>
    <row r="129" spans="1:4" ht="106.5" customHeight="1" x14ac:dyDescent="0.25">
      <c r="A129" s="326" t="s">
        <v>1070</v>
      </c>
      <c r="B129" s="330"/>
      <c r="C129" s="328" t="s">
        <v>1013</v>
      </c>
      <c r="D129" s="40">
        <v>1</v>
      </c>
    </row>
    <row r="130" spans="1:4" ht="96" customHeight="1" x14ac:dyDescent="0.25">
      <c r="A130" s="326" t="s">
        <v>1024</v>
      </c>
      <c r="B130" s="330"/>
      <c r="C130" s="328" t="s">
        <v>1025</v>
      </c>
      <c r="D130" s="40">
        <v>1243.5900899999999</v>
      </c>
    </row>
    <row r="131" spans="1:4" ht="108" customHeight="1" x14ac:dyDescent="0.25">
      <c r="A131" s="326" t="s">
        <v>1026</v>
      </c>
      <c r="B131" s="330"/>
      <c r="C131" s="328" t="s">
        <v>1027</v>
      </c>
      <c r="D131" s="40">
        <v>820.97819000000004</v>
      </c>
    </row>
    <row r="132" spans="1:4" ht="31.5" x14ac:dyDescent="0.2">
      <c r="A132" s="19" t="s">
        <v>1028</v>
      </c>
      <c r="B132" s="316">
        <v>999</v>
      </c>
      <c r="C132" s="353"/>
      <c r="D132" s="36">
        <f>D133</f>
        <v>0</v>
      </c>
    </row>
    <row r="133" spans="1:4" ht="78.75" x14ac:dyDescent="0.25">
      <c r="A133" s="329" t="s">
        <v>860</v>
      </c>
      <c r="B133" s="330"/>
      <c r="C133" s="328" t="s">
        <v>1029</v>
      </c>
      <c r="D133" s="40"/>
    </row>
    <row r="134" spans="1:4" ht="15.75" x14ac:dyDescent="0.25">
      <c r="A134" s="19" t="s">
        <v>600</v>
      </c>
      <c r="B134" s="354"/>
      <c r="C134" s="355"/>
      <c r="D134" s="36">
        <f>D11+D14+D16+D21+D23+D25+D27+D29+D51+D53+D55+D57+D72+D74+D105+D112+D115+D117+D119+D132</f>
        <v>8736941.8303399999</v>
      </c>
    </row>
    <row r="135" spans="1:4" ht="15.75" hidden="1" x14ac:dyDescent="0.25">
      <c r="A135" s="308"/>
      <c r="B135" s="308"/>
      <c r="C135" s="356"/>
      <c r="D135" s="357">
        <f>SUM(D75:D104)</f>
        <v>5558695.7795400005</v>
      </c>
    </row>
    <row r="136" spans="1:4" ht="15.75" hidden="1" x14ac:dyDescent="0.25">
      <c r="A136" s="366" t="s">
        <v>1030</v>
      </c>
      <c r="B136" s="366" t="s">
        <v>1031</v>
      </c>
      <c r="C136" s="358"/>
      <c r="D136" s="358"/>
    </row>
    <row r="137" spans="1:4" ht="15" x14ac:dyDescent="0.2">
      <c r="A137" s="359"/>
      <c r="B137" s="359"/>
      <c r="C137" s="359"/>
      <c r="D137" s="359"/>
    </row>
    <row r="140" spans="1:4" ht="9.75" customHeight="1" x14ac:dyDescent="0.2"/>
    <row r="141" spans="1:4" hidden="1" x14ac:dyDescent="0.2"/>
    <row r="142" spans="1:4" hidden="1" x14ac:dyDescent="0.2"/>
    <row r="143" spans="1:4" hidden="1" x14ac:dyDescent="0.2"/>
  </sheetData>
  <mergeCells count="9">
    <mergeCell ref="A7:D7"/>
    <mergeCell ref="A9:A10"/>
    <mergeCell ref="B9:C9"/>
    <mergeCell ref="D9:D10"/>
    <mergeCell ref="A1:D1"/>
    <mergeCell ref="A2:D2"/>
    <mergeCell ref="A3:D3"/>
    <mergeCell ref="A5:D5"/>
    <mergeCell ref="A6:D6"/>
  </mergeCells>
  <pageMargins left="0.39370078740157483" right="0.39370078740157483" top="0.39370078740157483" bottom="0.39370078740157483" header="0" footer="0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77"/>
  <sheetViews>
    <sheetView tabSelected="1" view="pageBreakPreview" zoomScale="130" zoomScaleNormal="130" zoomScaleSheetLayoutView="130" workbookViewId="0">
      <selection activeCell="D54" sqref="D54"/>
    </sheetView>
  </sheetViews>
  <sheetFormatPr defaultRowHeight="12.75" x14ac:dyDescent="0.2"/>
  <cols>
    <col min="1" max="1" width="27.140625" customWidth="1"/>
    <col min="2" max="2" width="44.7109375" customWidth="1"/>
    <col min="3" max="3" width="13.5703125" customWidth="1"/>
    <col min="4" max="4" width="13.85546875" customWidth="1"/>
    <col min="5" max="5" width="9.85546875" customWidth="1"/>
  </cols>
  <sheetData>
    <row r="1" spans="1:5" ht="15" x14ac:dyDescent="0.25">
      <c r="A1" s="396" t="s">
        <v>818</v>
      </c>
      <c r="B1" s="396"/>
      <c r="C1" s="396"/>
      <c r="D1" s="396"/>
      <c r="E1" s="396"/>
    </row>
    <row r="2" spans="1:5" ht="15" x14ac:dyDescent="0.25">
      <c r="A2" s="394" t="s">
        <v>821</v>
      </c>
      <c r="B2" s="394"/>
      <c r="C2" s="394"/>
      <c r="D2" s="394"/>
      <c r="E2" s="394"/>
    </row>
    <row r="3" spans="1:5" ht="15" x14ac:dyDescent="0.25">
      <c r="A3" s="365"/>
      <c r="B3" s="365"/>
      <c r="C3" s="365"/>
      <c r="D3" s="365"/>
      <c r="E3" s="365"/>
    </row>
    <row r="4" spans="1:5" ht="15.75" x14ac:dyDescent="0.25">
      <c r="A4" s="395" t="s">
        <v>564</v>
      </c>
      <c r="B4" s="395"/>
      <c r="C4" s="395"/>
      <c r="D4" s="395"/>
      <c r="E4" s="395"/>
    </row>
    <row r="5" spans="1:5" ht="15.75" customHeight="1" x14ac:dyDescent="0.25">
      <c r="A5" s="395" t="s">
        <v>395</v>
      </c>
      <c r="B5" s="395"/>
      <c r="C5" s="395"/>
      <c r="D5" s="395"/>
      <c r="E5" s="395"/>
    </row>
    <row r="6" spans="1:5" ht="15.75" customHeight="1" x14ac:dyDescent="0.25">
      <c r="A6" s="395" t="s">
        <v>823</v>
      </c>
      <c r="B6" s="395"/>
      <c r="C6" s="395"/>
      <c r="D6" s="395"/>
      <c r="E6" s="395"/>
    </row>
    <row r="7" spans="1:5" x14ac:dyDescent="0.2">
      <c r="A7" s="397" t="s">
        <v>396</v>
      </c>
      <c r="B7" s="397"/>
      <c r="C7" s="397"/>
      <c r="D7" s="397"/>
      <c r="E7" s="397"/>
    </row>
    <row r="8" spans="1:5" ht="32.25" customHeight="1" x14ac:dyDescent="0.2">
      <c r="A8" s="398" t="s">
        <v>397</v>
      </c>
      <c r="B8" s="398" t="s">
        <v>565</v>
      </c>
      <c r="C8" s="400" t="s">
        <v>824</v>
      </c>
      <c r="D8" s="400" t="s">
        <v>825</v>
      </c>
      <c r="E8" s="400" t="s">
        <v>822</v>
      </c>
    </row>
    <row r="9" spans="1:5" x14ac:dyDescent="0.2">
      <c r="A9" s="399"/>
      <c r="B9" s="399"/>
      <c r="C9" s="401"/>
      <c r="D9" s="401"/>
      <c r="E9" s="401"/>
    </row>
    <row r="10" spans="1:5" s="22" customFormat="1" ht="28.5" x14ac:dyDescent="0.2">
      <c r="A10" s="45" t="s">
        <v>398</v>
      </c>
      <c r="B10" s="108" t="s">
        <v>399</v>
      </c>
      <c r="C10" s="169">
        <f>C11+C13+C15+C20+C24+C25+C292+C31+C33+C34+C37+C38+C17</f>
        <v>2969217.88</v>
      </c>
      <c r="D10" s="169">
        <f>D11+D13+D15+D20+D24+D25+D292+D31+D33+D34+D37+D38</f>
        <v>3190419.2119400003</v>
      </c>
      <c r="E10" s="169">
        <f>D10/C10*100</f>
        <v>107.44981812988411</v>
      </c>
    </row>
    <row r="11" spans="1:5" s="22" customFormat="1" x14ac:dyDescent="0.2">
      <c r="A11" s="27" t="s">
        <v>400</v>
      </c>
      <c r="B11" s="26" t="s">
        <v>401</v>
      </c>
      <c r="C11" s="203">
        <f>C12</f>
        <v>1293000</v>
      </c>
      <c r="D11" s="203">
        <f>D12</f>
        <v>1339252.3319999999</v>
      </c>
      <c r="E11" s="203">
        <f t="shared" ref="E11:E75" si="0">D11/C11*100</f>
        <v>103.57713317865429</v>
      </c>
    </row>
    <row r="12" spans="1:5" s="22" customFormat="1" x14ac:dyDescent="0.2">
      <c r="A12" s="29" t="s">
        <v>402</v>
      </c>
      <c r="B12" s="41" t="s">
        <v>403</v>
      </c>
      <c r="C12" s="204">
        <v>1293000</v>
      </c>
      <c r="D12" s="204">
        <v>1339252.3319999999</v>
      </c>
      <c r="E12" s="204">
        <f t="shared" si="0"/>
        <v>103.57713317865429</v>
      </c>
    </row>
    <row r="13" spans="1:5" s="22" customFormat="1" ht="25.5" x14ac:dyDescent="0.2">
      <c r="A13" s="7" t="s">
        <v>124</v>
      </c>
      <c r="B13" s="26" t="s">
        <v>125</v>
      </c>
      <c r="C13" s="203">
        <v>20537.93</v>
      </c>
      <c r="D13" s="203">
        <f>D14</f>
        <v>23699.508000000002</v>
      </c>
      <c r="E13" s="203">
        <f t="shared" si="0"/>
        <v>115.39384933145649</v>
      </c>
    </row>
    <row r="14" spans="1:5" s="22" customFormat="1" ht="25.5" x14ac:dyDescent="0.2">
      <c r="A14" s="29" t="s">
        <v>107</v>
      </c>
      <c r="B14" s="41" t="s">
        <v>417</v>
      </c>
      <c r="C14" s="204">
        <v>20537.93</v>
      </c>
      <c r="D14" s="204">
        <v>23699.508000000002</v>
      </c>
      <c r="E14" s="204">
        <f t="shared" si="0"/>
        <v>115.39384933145649</v>
      </c>
    </row>
    <row r="15" spans="1:5" s="22" customFormat="1" ht="15" customHeight="1" x14ac:dyDescent="0.2">
      <c r="A15" s="7" t="s">
        <v>404</v>
      </c>
      <c r="B15" s="26" t="s">
        <v>405</v>
      </c>
      <c r="C15" s="203">
        <f>C16+C17+C18+C19</f>
        <v>1010000</v>
      </c>
      <c r="D15" s="203">
        <f>D16+D17+D18+D19</f>
        <v>1163735.14589</v>
      </c>
      <c r="E15" s="203">
        <f t="shared" si="0"/>
        <v>115.22130157326733</v>
      </c>
    </row>
    <row r="16" spans="1:5" s="22" customFormat="1" ht="25.5" x14ac:dyDescent="0.2">
      <c r="A16" s="29" t="s">
        <v>406</v>
      </c>
      <c r="B16" s="41" t="s">
        <v>407</v>
      </c>
      <c r="C16" s="204">
        <f>820000+100000+40000</f>
        <v>960000</v>
      </c>
      <c r="D16" s="204">
        <v>1106937.922</v>
      </c>
      <c r="E16" s="204">
        <f t="shared" si="0"/>
        <v>115.30603354166666</v>
      </c>
    </row>
    <row r="17" spans="1:5" s="22" customFormat="1" ht="25.5" x14ac:dyDescent="0.2">
      <c r="A17" s="10" t="s">
        <v>844</v>
      </c>
      <c r="B17" s="320" t="s">
        <v>845</v>
      </c>
      <c r="C17" s="204"/>
      <c r="D17" s="204">
        <v>-370.803</v>
      </c>
      <c r="E17" s="204"/>
    </row>
    <row r="18" spans="1:5" s="22" customFormat="1" x14ac:dyDescent="0.2">
      <c r="A18" s="29" t="s">
        <v>0</v>
      </c>
      <c r="B18" s="41" t="s">
        <v>1</v>
      </c>
      <c r="C18" s="204">
        <v>10000</v>
      </c>
      <c r="D18" s="204">
        <v>11824.14489</v>
      </c>
      <c r="E18" s="204">
        <f t="shared" si="0"/>
        <v>118.24144889999999</v>
      </c>
    </row>
    <row r="19" spans="1:5" s="22" customFormat="1" ht="25.5" x14ac:dyDescent="0.2">
      <c r="A19" s="10" t="s">
        <v>108</v>
      </c>
      <c r="B19" s="41" t="s">
        <v>152</v>
      </c>
      <c r="C19" s="204">
        <f>25000+15000</f>
        <v>40000</v>
      </c>
      <c r="D19" s="204">
        <v>45343.881999999998</v>
      </c>
      <c r="E19" s="204">
        <f t="shared" si="0"/>
        <v>113.35970499999999</v>
      </c>
    </row>
    <row r="20" spans="1:5" s="22" customFormat="1" ht="13.5" customHeight="1" x14ac:dyDescent="0.2">
      <c r="A20" s="7" t="s">
        <v>2</v>
      </c>
      <c r="B20" s="26" t="s">
        <v>3</v>
      </c>
      <c r="C20" s="203">
        <f>C21+C22+C23</f>
        <v>372500</v>
      </c>
      <c r="D20" s="203">
        <f>D21+D22+D23</f>
        <v>403376.38668</v>
      </c>
      <c r="E20" s="203">
        <f t="shared" si="0"/>
        <v>108.28896286711409</v>
      </c>
    </row>
    <row r="21" spans="1:5" s="22" customFormat="1" x14ac:dyDescent="0.2">
      <c r="A21" s="29" t="s">
        <v>4</v>
      </c>
      <c r="B21" s="41" t="s">
        <v>5</v>
      </c>
      <c r="C21" s="204">
        <v>82000</v>
      </c>
      <c r="D21" s="204">
        <v>88390.799910000002</v>
      </c>
      <c r="E21" s="204">
        <f t="shared" si="0"/>
        <v>107.79365842682927</v>
      </c>
    </row>
    <row r="22" spans="1:5" s="22" customFormat="1" x14ac:dyDescent="0.2">
      <c r="A22" s="29" t="s">
        <v>126</v>
      </c>
      <c r="B22" s="41" t="s">
        <v>127</v>
      </c>
      <c r="C22" s="204">
        <f>110000+10500</f>
        <v>120500</v>
      </c>
      <c r="D22" s="204">
        <v>132284.26777000001</v>
      </c>
      <c r="E22" s="204">
        <f t="shared" si="0"/>
        <v>109.77947532780084</v>
      </c>
    </row>
    <row r="23" spans="1:5" s="22" customFormat="1" x14ac:dyDescent="0.2">
      <c r="A23" s="29" t="s">
        <v>6</v>
      </c>
      <c r="B23" s="41" t="s">
        <v>7</v>
      </c>
      <c r="C23" s="204">
        <f>210000-40000</f>
        <v>170000</v>
      </c>
      <c r="D23" s="204">
        <v>182701.31899999999</v>
      </c>
      <c r="E23" s="204">
        <f t="shared" si="0"/>
        <v>107.47136411764706</v>
      </c>
    </row>
    <row r="24" spans="1:5" s="22" customFormat="1" ht="12.75" customHeight="1" x14ac:dyDescent="0.2">
      <c r="A24" s="7" t="s">
        <v>8</v>
      </c>
      <c r="B24" s="26" t="s">
        <v>9</v>
      </c>
      <c r="C24" s="203">
        <f>70500-8350</f>
        <v>62150</v>
      </c>
      <c r="D24" s="203">
        <v>57685.765760000002</v>
      </c>
      <c r="E24" s="203">
        <f t="shared" si="0"/>
        <v>92.817000418342715</v>
      </c>
    </row>
    <row r="25" spans="1:5" s="22" customFormat="1" ht="25.5" x14ac:dyDescent="0.2">
      <c r="A25" s="7" t="s">
        <v>10</v>
      </c>
      <c r="B25" s="26" t="s">
        <v>11</v>
      </c>
      <c r="C25" s="203">
        <f>C26+C27+C28+C29+C30</f>
        <v>149077.95000000001</v>
      </c>
      <c r="D25" s="203">
        <f>D26+D27+D28+D29+D30</f>
        <v>131842.93241000001</v>
      </c>
      <c r="E25" s="203">
        <f t="shared" si="0"/>
        <v>88.438922328889021</v>
      </c>
    </row>
    <row r="26" spans="1:5" s="296" customFormat="1" ht="77.25" customHeight="1" x14ac:dyDescent="0.2">
      <c r="A26" s="29" t="s">
        <v>109</v>
      </c>
      <c r="B26" s="25" t="s">
        <v>753</v>
      </c>
      <c r="C26" s="204">
        <f>106000+50000-50000</f>
        <v>106000</v>
      </c>
      <c r="D26" s="204">
        <v>82261.232789999995</v>
      </c>
      <c r="E26" s="204">
        <f t="shared" si="0"/>
        <v>77.60493659433962</v>
      </c>
    </row>
    <row r="27" spans="1:5" s="22" customFormat="1" ht="63.75" x14ac:dyDescent="0.2">
      <c r="A27" s="29" t="s">
        <v>89</v>
      </c>
      <c r="B27" s="41" t="s">
        <v>105</v>
      </c>
      <c r="C27" s="204">
        <f>9500</f>
        <v>9500</v>
      </c>
      <c r="D27" s="204">
        <v>12449.736000000001</v>
      </c>
      <c r="E27" s="204">
        <f t="shared" si="0"/>
        <v>131.04985263157894</v>
      </c>
    </row>
    <row r="28" spans="1:5" s="22" customFormat="1" ht="76.5" x14ac:dyDescent="0.2">
      <c r="A28" s="10" t="s">
        <v>246</v>
      </c>
      <c r="B28" s="41" t="s">
        <v>795</v>
      </c>
      <c r="C28" s="204">
        <f>740+900.95+508</f>
        <v>2148.9499999999998</v>
      </c>
      <c r="D28" s="204">
        <v>1588.67</v>
      </c>
      <c r="E28" s="204">
        <f t="shared" si="0"/>
        <v>73.927732148258457</v>
      </c>
    </row>
    <row r="29" spans="1:5" s="22" customFormat="1" ht="102" x14ac:dyDescent="0.2">
      <c r="A29" s="10" t="s">
        <v>752</v>
      </c>
      <c r="B29" s="41" t="s">
        <v>751</v>
      </c>
      <c r="C29" s="204">
        <v>29479</v>
      </c>
      <c r="D29" s="204">
        <v>33583.908020000003</v>
      </c>
      <c r="E29" s="204">
        <f t="shared" si="0"/>
        <v>113.92485504935719</v>
      </c>
    </row>
    <row r="30" spans="1:5" s="22" customFormat="1" ht="54" customHeight="1" x14ac:dyDescent="0.2">
      <c r="A30" s="29" t="s">
        <v>223</v>
      </c>
      <c r="B30" s="41" t="s">
        <v>226</v>
      </c>
      <c r="C30" s="204">
        <v>1950</v>
      </c>
      <c r="D30" s="204">
        <v>1959.3856000000001</v>
      </c>
      <c r="E30" s="204">
        <f t="shared" si="0"/>
        <v>100.48131282051283</v>
      </c>
    </row>
    <row r="31" spans="1:5" s="22" customFormat="1" x14ac:dyDescent="0.2">
      <c r="A31" s="7" t="s">
        <v>12</v>
      </c>
      <c r="B31" s="26" t="s">
        <v>13</v>
      </c>
      <c r="C31" s="203">
        <f>C32</f>
        <v>4020</v>
      </c>
      <c r="D31" s="203">
        <f>D32</f>
        <v>7933.49629</v>
      </c>
      <c r="E31" s="203">
        <f t="shared" si="0"/>
        <v>197.35065398009951</v>
      </c>
    </row>
    <row r="32" spans="1:5" s="22" customFormat="1" ht="14.25" customHeight="1" x14ac:dyDescent="0.2">
      <c r="A32" s="29" t="s">
        <v>14</v>
      </c>
      <c r="B32" s="41" t="s">
        <v>15</v>
      </c>
      <c r="C32" s="204">
        <v>4020</v>
      </c>
      <c r="D32" s="204">
        <v>7933.49629</v>
      </c>
      <c r="E32" s="204">
        <f t="shared" si="0"/>
        <v>197.35065398009951</v>
      </c>
    </row>
    <row r="33" spans="1:5" s="22" customFormat="1" ht="25.5" x14ac:dyDescent="0.2">
      <c r="A33" s="7" t="s">
        <v>110</v>
      </c>
      <c r="B33" s="26" t="s">
        <v>247</v>
      </c>
      <c r="C33" s="203">
        <v>1200</v>
      </c>
      <c r="D33" s="203">
        <v>1017.5931399999999</v>
      </c>
      <c r="E33" s="203">
        <f t="shared" si="0"/>
        <v>84.799428333333324</v>
      </c>
    </row>
    <row r="34" spans="1:5" s="22" customFormat="1" ht="25.5" x14ac:dyDescent="0.2">
      <c r="A34" s="7" t="s">
        <v>16</v>
      </c>
      <c r="B34" s="26" t="s">
        <v>17</v>
      </c>
      <c r="C34" s="203">
        <f>C35+C36</f>
        <v>40250</v>
      </c>
      <c r="D34" s="203">
        <f>D35+D36</f>
        <v>42546.786260000001</v>
      </c>
      <c r="E34" s="203">
        <f t="shared" si="0"/>
        <v>105.70630126708073</v>
      </c>
    </row>
    <row r="35" spans="1:5" s="22" customFormat="1" ht="90.75" customHeight="1" x14ac:dyDescent="0.2">
      <c r="A35" s="29" t="s">
        <v>114</v>
      </c>
      <c r="B35" s="41" t="s">
        <v>566</v>
      </c>
      <c r="C35" s="204">
        <f>6000+4000</f>
        <v>10000</v>
      </c>
      <c r="D35" s="204">
        <v>3669.1669999999999</v>
      </c>
      <c r="E35" s="204">
        <f t="shared" si="0"/>
        <v>36.691670000000002</v>
      </c>
    </row>
    <row r="36" spans="1:5" s="22" customFormat="1" ht="51" x14ac:dyDescent="0.2">
      <c r="A36" s="29" t="s">
        <v>18</v>
      </c>
      <c r="B36" s="41" t="s">
        <v>19</v>
      </c>
      <c r="C36" s="204">
        <v>30250</v>
      </c>
      <c r="D36" s="204">
        <v>38877.619259999999</v>
      </c>
      <c r="E36" s="204">
        <f t="shared" si="0"/>
        <v>128.52105540495867</v>
      </c>
    </row>
    <row r="37" spans="1:5" s="22" customFormat="1" ht="15.75" customHeight="1" x14ac:dyDescent="0.2">
      <c r="A37" s="27" t="s">
        <v>20</v>
      </c>
      <c r="B37" s="26" t="s">
        <v>21</v>
      </c>
      <c r="C37" s="203">
        <f>5000+645-150</f>
        <v>5495</v>
      </c>
      <c r="D37" s="203">
        <v>7824.8415100000002</v>
      </c>
      <c r="E37" s="203">
        <f t="shared" si="0"/>
        <v>142.39929954504095</v>
      </c>
    </row>
    <row r="38" spans="1:5" s="22" customFormat="1" ht="14.25" customHeight="1" x14ac:dyDescent="0.2">
      <c r="A38" s="9" t="s">
        <v>129</v>
      </c>
      <c r="B38" s="26" t="s">
        <v>128</v>
      </c>
      <c r="C38" s="203">
        <f>5000+5987</f>
        <v>10987</v>
      </c>
      <c r="D38" s="203">
        <v>11504.424000000001</v>
      </c>
      <c r="E38" s="203">
        <f t="shared" si="0"/>
        <v>104.70942022390098</v>
      </c>
    </row>
    <row r="39" spans="1:5" s="22" customFormat="1" ht="14.25" customHeight="1" x14ac:dyDescent="0.2">
      <c r="A39" s="45" t="s">
        <v>22</v>
      </c>
      <c r="B39" s="47" t="s">
        <v>23</v>
      </c>
      <c r="C39" s="194">
        <f>C40+C74</f>
        <v>5655722.0796450004</v>
      </c>
      <c r="D39" s="194">
        <f>D40+D74</f>
        <v>5546522.6243400015</v>
      </c>
      <c r="E39" s="194">
        <f>D39/C39*100</f>
        <v>98.06922168792542</v>
      </c>
    </row>
    <row r="40" spans="1:5" s="22" customFormat="1" ht="15" customHeight="1" x14ac:dyDescent="0.2">
      <c r="A40" s="45" t="s">
        <v>22</v>
      </c>
      <c r="B40" s="47" t="s">
        <v>23</v>
      </c>
      <c r="C40" s="194">
        <f>C41+C45+C53+C64</f>
        <v>5655722.0796450004</v>
      </c>
      <c r="D40" s="194">
        <f>D41+D45+D53+D64</f>
        <v>5548839.4622400012</v>
      </c>
      <c r="E40" s="194">
        <f t="shared" si="0"/>
        <v>98.110186181360106</v>
      </c>
    </row>
    <row r="41" spans="1:5" s="5" customFormat="1" ht="25.5" x14ac:dyDescent="0.2">
      <c r="A41" s="7" t="s">
        <v>435</v>
      </c>
      <c r="B41" s="26" t="s">
        <v>24</v>
      </c>
      <c r="C41" s="206">
        <f>C42+C43+C44</f>
        <v>411743.2</v>
      </c>
      <c r="D41" s="206">
        <f>D42+D43+D44</f>
        <v>411743.2</v>
      </c>
      <c r="E41" s="206">
        <f t="shared" si="0"/>
        <v>100</v>
      </c>
    </row>
    <row r="42" spans="1:5" s="200" customFormat="1" ht="38.25" x14ac:dyDescent="0.2">
      <c r="A42" s="168" t="s">
        <v>567</v>
      </c>
      <c r="B42" s="104" t="s">
        <v>481</v>
      </c>
      <c r="C42" s="205">
        <v>283080</v>
      </c>
      <c r="D42" s="205">
        <v>283080</v>
      </c>
      <c r="E42" s="205">
        <f t="shared" si="0"/>
        <v>100</v>
      </c>
    </row>
    <row r="43" spans="1:5" s="5" customFormat="1" ht="25.5" x14ac:dyDescent="0.2">
      <c r="A43" s="29" t="s">
        <v>737</v>
      </c>
      <c r="B43" s="297" t="s">
        <v>738</v>
      </c>
      <c r="C43" s="204">
        <f>22408.5+87407</f>
        <v>109815.5</v>
      </c>
      <c r="D43" s="204">
        <f>22408.5+87407</f>
        <v>109815.5</v>
      </c>
      <c r="E43" s="204">
        <f t="shared" si="0"/>
        <v>100</v>
      </c>
    </row>
    <row r="44" spans="1:5" s="5" customFormat="1" ht="38.25" x14ac:dyDescent="0.2">
      <c r="A44" s="29" t="s">
        <v>787</v>
      </c>
      <c r="B44" s="297" t="s">
        <v>788</v>
      </c>
      <c r="C44" s="204">
        <f>8852.7+9995</f>
        <v>18847.7</v>
      </c>
      <c r="D44" s="204">
        <f>8852.7+9995</f>
        <v>18847.7</v>
      </c>
      <c r="E44" s="204">
        <f t="shared" si="0"/>
        <v>100</v>
      </c>
    </row>
    <row r="45" spans="1:5" s="5" customFormat="1" ht="38.25" x14ac:dyDescent="0.2">
      <c r="A45" s="7" t="s">
        <v>436</v>
      </c>
      <c r="B45" s="26" t="s">
        <v>42</v>
      </c>
      <c r="C45" s="203">
        <f>SUM(C46:C52)</f>
        <v>541597.19412499992</v>
      </c>
      <c r="D45" s="203">
        <f>SUM(D46:D52)</f>
        <v>475477.28473999997</v>
      </c>
      <c r="E45" s="203">
        <f t="shared" si="0"/>
        <v>87.791681695873123</v>
      </c>
    </row>
    <row r="46" spans="1:5" s="5" customFormat="1" ht="89.25" x14ac:dyDescent="0.2">
      <c r="A46" s="29" t="s">
        <v>437</v>
      </c>
      <c r="B46" s="41" t="s">
        <v>490</v>
      </c>
      <c r="C46" s="204">
        <f>173734.5+58000</f>
        <v>231734.5</v>
      </c>
      <c r="D46" s="204">
        <v>172875.98345</v>
      </c>
      <c r="E46" s="204">
        <f t="shared" si="0"/>
        <v>74.600883101135139</v>
      </c>
    </row>
    <row r="47" spans="1:5" s="200" customFormat="1" ht="111" customHeight="1" x14ac:dyDescent="0.2">
      <c r="A47" s="168" t="s">
        <v>710</v>
      </c>
      <c r="B47" s="104" t="s">
        <v>711</v>
      </c>
      <c r="C47" s="205">
        <v>17403.349845000001</v>
      </c>
      <c r="D47" s="205">
        <v>10141.95701</v>
      </c>
      <c r="E47" s="205">
        <f t="shared" si="0"/>
        <v>58.275889988580531</v>
      </c>
    </row>
    <row r="48" spans="1:5" s="200" customFormat="1" ht="81.599999999999994" customHeight="1" x14ac:dyDescent="0.2">
      <c r="A48" s="168" t="s">
        <v>601</v>
      </c>
      <c r="B48" s="104" t="s">
        <v>568</v>
      </c>
      <c r="C48" s="205">
        <v>824.88926000000004</v>
      </c>
      <c r="D48" s="205">
        <v>824.88926000000004</v>
      </c>
      <c r="E48" s="205">
        <f t="shared" si="0"/>
        <v>100</v>
      </c>
    </row>
    <row r="49" spans="1:5" s="200" customFormat="1" ht="78" customHeight="1" x14ac:dyDescent="0.2">
      <c r="A49" s="168" t="s">
        <v>482</v>
      </c>
      <c r="B49" s="104" t="s">
        <v>483</v>
      </c>
      <c r="C49" s="205">
        <v>792.28</v>
      </c>
      <c r="D49" s="205">
        <v>792.28</v>
      </c>
      <c r="E49" s="205">
        <f t="shared" si="0"/>
        <v>100</v>
      </c>
    </row>
    <row r="50" spans="1:5" s="200" customFormat="1" ht="41.25" customHeight="1" x14ac:dyDescent="0.2">
      <c r="A50" s="29" t="s">
        <v>770</v>
      </c>
      <c r="B50" s="41" t="s">
        <v>771</v>
      </c>
      <c r="C50" s="205">
        <v>23830.853940000001</v>
      </c>
      <c r="D50" s="205">
        <v>23830.853940000001</v>
      </c>
      <c r="E50" s="205">
        <f t="shared" si="0"/>
        <v>100</v>
      </c>
    </row>
    <row r="51" spans="1:5" s="5" customFormat="1" ht="53.45" customHeight="1" x14ac:dyDescent="0.2">
      <c r="A51" s="21" t="s">
        <v>703</v>
      </c>
      <c r="B51" s="41" t="s">
        <v>569</v>
      </c>
      <c r="C51" s="204">
        <f>87691.112+179000</f>
        <v>266691.11199999996</v>
      </c>
      <c r="D51" s="204">
        <f>87691.112+179000</f>
        <v>266691.11199999996</v>
      </c>
      <c r="E51" s="204">
        <f t="shared" si="0"/>
        <v>100</v>
      </c>
    </row>
    <row r="52" spans="1:5" s="5" customFormat="1" ht="40.5" customHeight="1" x14ac:dyDescent="0.2">
      <c r="A52" s="21" t="s">
        <v>708</v>
      </c>
      <c r="B52" s="41" t="s">
        <v>699</v>
      </c>
      <c r="C52" s="204">
        <v>320.20907999999997</v>
      </c>
      <c r="D52" s="204">
        <v>320.20907999999997</v>
      </c>
      <c r="E52" s="204">
        <f t="shared" si="0"/>
        <v>100</v>
      </c>
    </row>
    <row r="53" spans="1:5" s="5" customFormat="1" ht="25.5" x14ac:dyDescent="0.2">
      <c r="A53" s="7" t="s">
        <v>438</v>
      </c>
      <c r="B53" s="26" t="s">
        <v>30</v>
      </c>
      <c r="C53" s="203">
        <f>C54+C62+C63</f>
        <v>2201469.6265200004</v>
      </c>
      <c r="D53" s="203">
        <f>D54+D62+D63</f>
        <v>2177252.8365000002</v>
      </c>
      <c r="E53" s="203">
        <f t="shared" si="0"/>
        <v>98.899971649471212</v>
      </c>
    </row>
    <row r="54" spans="1:5" s="5" customFormat="1" ht="40.5" x14ac:dyDescent="0.2">
      <c r="A54" s="264" t="s">
        <v>439</v>
      </c>
      <c r="B54" s="289" t="s">
        <v>115</v>
      </c>
      <c r="C54" s="254">
        <f>C55+C56+C57+C58+C59+C60+C61</f>
        <v>2184951.6265200004</v>
      </c>
      <c r="D54" s="254">
        <f t="shared" ref="D54:E54" si="1">D55+D56+D57+D58+D59+D60+D61</f>
        <v>2161752.8365000002</v>
      </c>
      <c r="E54" s="254">
        <f t="shared" si="0"/>
        <v>98.938246973597799</v>
      </c>
    </row>
    <row r="55" spans="1:5" s="5" customFormat="1" ht="76.5" x14ac:dyDescent="0.2">
      <c r="A55" s="29" t="s">
        <v>440</v>
      </c>
      <c r="B55" s="41" t="s">
        <v>153</v>
      </c>
      <c r="C55" s="204">
        <f>793712.3+47303+73492</f>
        <v>914507.3</v>
      </c>
      <c r="D55" s="204">
        <v>902614.76599999995</v>
      </c>
      <c r="E55" s="204">
        <f t="shared" si="0"/>
        <v>98.699569265330084</v>
      </c>
    </row>
    <row r="56" spans="1:5" s="5" customFormat="1" ht="90" customHeight="1" x14ac:dyDescent="0.2">
      <c r="A56" s="29" t="s">
        <v>441</v>
      </c>
      <c r="B56" s="41" t="s">
        <v>447</v>
      </c>
      <c r="C56" s="204">
        <f>957280.6+101558+900+100658</f>
        <v>1160396.6000000001</v>
      </c>
      <c r="D56" s="204">
        <f>957280.6+101558+900+100658</f>
        <v>1160396.6000000001</v>
      </c>
      <c r="E56" s="204">
        <f t="shared" si="0"/>
        <v>100</v>
      </c>
    </row>
    <row r="57" spans="1:5" s="5" customFormat="1" ht="42.75" customHeight="1" x14ac:dyDescent="0.2">
      <c r="A57" s="29" t="s">
        <v>442</v>
      </c>
      <c r="B57" s="41" t="s">
        <v>154</v>
      </c>
      <c r="C57" s="204">
        <v>18964.8</v>
      </c>
      <c r="D57" s="204">
        <v>18964.8</v>
      </c>
      <c r="E57" s="204">
        <f t="shared" si="0"/>
        <v>100</v>
      </c>
    </row>
    <row r="58" spans="1:5" s="5" customFormat="1" ht="51" x14ac:dyDescent="0.2">
      <c r="A58" s="29" t="s">
        <v>443</v>
      </c>
      <c r="B58" s="41" t="s">
        <v>155</v>
      </c>
      <c r="C58" s="204">
        <f>38176+2156+3898</f>
        <v>44230</v>
      </c>
      <c r="D58" s="204">
        <f>38176+2156+3898</f>
        <v>44230</v>
      </c>
      <c r="E58" s="204">
        <f t="shared" si="0"/>
        <v>100</v>
      </c>
    </row>
    <row r="59" spans="1:5" s="200" customFormat="1" ht="51" x14ac:dyDescent="0.2">
      <c r="A59" s="168" t="s">
        <v>444</v>
      </c>
      <c r="B59" s="104" t="s">
        <v>54</v>
      </c>
      <c r="C59" s="205">
        <v>2294</v>
      </c>
      <c r="D59" s="205">
        <v>2294</v>
      </c>
      <c r="E59" s="205">
        <f t="shared" si="0"/>
        <v>100</v>
      </c>
    </row>
    <row r="60" spans="1:5" s="200" customFormat="1" ht="51" x14ac:dyDescent="0.2">
      <c r="A60" s="168" t="s">
        <v>712</v>
      </c>
      <c r="B60" s="104" t="s">
        <v>713</v>
      </c>
      <c r="C60" s="205">
        <v>30000</v>
      </c>
      <c r="D60" s="205">
        <v>28002.470499999999</v>
      </c>
      <c r="E60" s="205">
        <f t="shared" si="0"/>
        <v>93.341568333333342</v>
      </c>
    </row>
    <row r="61" spans="1:5" s="5" customFormat="1" ht="51" x14ac:dyDescent="0.2">
      <c r="A61" s="29" t="s">
        <v>714</v>
      </c>
      <c r="B61" s="41" t="s">
        <v>715</v>
      </c>
      <c r="C61" s="204">
        <f>15000-441.07348</f>
        <v>14558.926520000001</v>
      </c>
      <c r="D61" s="204">
        <v>5250.2</v>
      </c>
      <c r="E61" s="204">
        <f t="shared" si="0"/>
        <v>36.061724693696711</v>
      </c>
    </row>
    <row r="62" spans="1:5" s="5" customFormat="1" ht="65.25" customHeight="1" x14ac:dyDescent="0.2">
      <c r="A62" s="264" t="s">
        <v>445</v>
      </c>
      <c r="B62" s="289" t="s">
        <v>570</v>
      </c>
      <c r="C62" s="254">
        <f>19000-3500</f>
        <v>15500</v>
      </c>
      <c r="D62" s="254">
        <f>19000-3500</f>
        <v>15500</v>
      </c>
      <c r="E62" s="254">
        <f t="shared" si="0"/>
        <v>100</v>
      </c>
    </row>
    <row r="63" spans="1:5" s="5" customFormat="1" ht="63" customHeight="1" x14ac:dyDescent="0.2">
      <c r="A63" s="264" t="s">
        <v>446</v>
      </c>
      <c r="B63" s="289" t="s">
        <v>248</v>
      </c>
      <c r="C63" s="254">
        <v>1018</v>
      </c>
      <c r="D63" s="254"/>
      <c r="E63" s="254">
        <f t="shared" si="0"/>
        <v>0</v>
      </c>
    </row>
    <row r="64" spans="1:5" s="5" customFormat="1" ht="14.25" customHeight="1" x14ac:dyDescent="0.2">
      <c r="A64" s="7" t="s">
        <v>709</v>
      </c>
      <c r="B64" s="26" t="s">
        <v>448</v>
      </c>
      <c r="C64" s="277">
        <f>SUM(C65:C73)</f>
        <v>2500912.0590000004</v>
      </c>
      <c r="D64" s="277">
        <f>SUM(D65:D73)</f>
        <v>2484366.1410000003</v>
      </c>
      <c r="E64" s="277">
        <f t="shared" si="0"/>
        <v>99.338404645598928</v>
      </c>
    </row>
    <row r="65" spans="1:5" s="5" customFormat="1" ht="67.5" customHeight="1" x14ac:dyDescent="0.2">
      <c r="A65" s="29" t="s">
        <v>603</v>
      </c>
      <c r="B65" s="41" t="s">
        <v>602</v>
      </c>
      <c r="C65" s="298">
        <v>97318.429000000004</v>
      </c>
      <c r="D65" s="298">
        <v>97318.429000000004</v>
      </c>
      <c r="E65" s="298">
        <f t="shared" si="0"/>
        <v>100</v>
      </c>
    </row>
    <row r="66" spans="1:5" s="200" customFormat="1" ht="63.75" x14ac:dyDescent="0.2">
      <c r="A66" s="168" t="s">
        <v>449</v>
      </c>
      <c r="B66" s="104" t="s">
        <v>781</v>
      </c>
      <c r="C66" s="205">
        <v>479560</v>
      </c>
      <c r="D66" s="205">
        <v>463234.08199999999</v>
      </c>
      <c r="E66" s="205">
        <f t="shared" si="0"/>
        <v>96.595646425890408</v>
      </c>
    </row>
    <row r="67" spans="1:5" s="200" customFormat="1" ht="54" customHeight="1" x14ac:dyDescent="0.2">
      <c r="A67" s="168" t="s">
        <v>798</v>
      </c>
      <c r="B67" s="104" t="s">
        <v>780</v>
      </c>
      <c r="C67" s="205">
        <v>1717180</v>
      </c>
      <c r="D67" s="205">
        <v>1716960</v>
      </c>
      <c r="E67" s="205">
        <f t="shared" si="0"/>
        <v>99.987188297091748</v>
      </c>
    </row>
    <row r="68" spans="1:5" s="200" customFormat="1" ht="61.5" customHeight="1" x14ac:dyDescent="0.2">
      <c r="A68" s="29" t="s">
        <v>745</v>
      </c>
      <c r="B68" s="41" t="s">
        <v>744</v>
      </c>
      <c r="C68" s="204">
        <f>585+4000+1535</f>
        <v>6120</v>
      </c>
      <c r="D68" s="204">
        <f>585+4000+1535</f>
        <v>6120</v>
      </c>
      <c r="E68" s="205">
        <f t="shared" si="0"/>
        <v>100</v>
      </c>
    </row>
    <row r="69" spans="1:5" s="200" customFormat="1" ht="38.25" x14ac:dyDescent="0.2">
      <c r="A69" s="29" t="s">
        <v>743</v>
      </c>
      <c r="B69" s="41" t="s">
        <v>742</v>
      </c>
      <c r="C69" s="204">
        <v>936.2</v>
      </c>
      <c r="D69" s="204">
        <v>936.2</v>
      </c>
      <c r="E69" s="205">
        <f t="shared" si="0"/>
        <v>100</v>
      </c>
    </row>
    <row r="70" spans="1:5" s="200" customFormat="1" ht="67.150000000000006" customHeight="1" x14ac:dyDescent="0.2">
      <c r="A70" s="21" t="s">
        <v>609</v>
      </c>
      <c r="B70" s="41" t="s">
        <v>610</v>
      </c>
      <c r="C70" s="204">
        <v>156839.23000000001</v>
      </c>
      <c r="D70" s="204">
        <v>156839.23000000001</v>
      </c>
      <c r="E70" s="205">
        <f t="shared" si="0"/>
        <v>100</v>
      </c>
    </row>
    <row r="71" spans="1:5" s="5" customFormat="1" ht="87.75" customHeight="1" x14ac:dyDescent="0.2">
      <c r="A71" s="21" t="s">
        <v>617</v>
      </c>
      <c r="B71" s="209" t="s">
        <v>618</v>
      </c>
      <c r="C71" s="204">
        <f>19000+8387+1000+10168</f>
        <v>38555</v>
      </c>
      <c r="D71" s="204">
        <f>19000+8387+1000+10168</f>
        <v>38555</v>
      </c>
      <c r="E71" s="204">
        <f t="shared" si="0"/>
        <v>100</v>
      </c>
    </row>
    <row r="72" spans="1:5" s="5" customFormat="1" ht="150.75" customHeight="1" x14ac:dyDescent="0.2">
      <c r="A72" s="210" t="s">
        <v>746</v>
      </c>
      <c r="B72" s="209" t="s">
        <v>756</v>
      </c>
      <c r="C72" s="204">
        <v>3872</v>
      </c>
      <c r="D72" s="204">
        <v>3872</v>
      </c>
      <c r="E72" s="204">
        <f t="shared" si="0"/>
        <v>100</v>
      </c>
    </row>
    <row r="73" spans="1:5" s="5" customFormat="1" ht="63.75" customHeight="1" x14ac:dyDescent="0.2">
      <c r="A73" s="210" t="s">
        <v>800</v>
      </c>
      <c r="B73" s="209" t="s">
        <v>801</v>
      </c>
      <c r="C73" s="204">
        <v>531.20000000000005</v>
      </c>
      <c r="D73" s="204">
        <v>531.20000000000005</v>
      </c>
      <c r="E73" s="204">
        <f t="shared" si="0"/>
        <v>100</v>
      </c>
    </row>
    <row r="74" spans="1:5" s="5" customFormat="1" ht="22.5" customHeight="1" x14ac:dyDescent="0.2">
      <c r="A74" s="112" t="s">
        <v>846</v>
      </c>
      <c r="B74" s="321" t="s">
        <v>847</v>
      </c>
      <c r="C74" s="204"/>
      <c r="D74" s="204">
        <v>-2316.8379</v>
      </c>
      <c r="E74" s="204"/>
    </row>
    <row r="75" spans="1:5" s="5" customFormat="1" ht="14.25" x14ac:dyDescent="0.2">
      <c r="A75" s="46" t="s">
        <v>93</v>
      </c>
      <c r="B75" s="109" t="s">
        <v>94</v>
      </c>
      <c r="C75" s="194">
        <f>C39+C10</f>
        <v>8624939.9596449994</v>
      </c>
      <c r="D75" s="194">
        <f>D39+D10</f>
        <v>8736941.8362800013</v>
      </c>
      <c r="E75" s="194">
        <f t="shared" si="0"/>
        <v>101.29858152241111</v>
      </c>
    </row>
    <row r="77" spans="1:5" x14ac:dyDescent="0.2">
      <c r="C77" s="208"/>
    </row>
  </sheetData>
  <mergeCells count="11">
    <mergeCell ref="A7:E7"/>
    <mergeCell ref="A8:A9"/>
    <mergeCell ref="B8:B9"/>
    <mergeCell ref="C8:C9"/>
    <mergeCell ref="D8:D9"/>
    <mergeCell ref="E8:E9"/>
    <mergeCell ref="A2:E2"/>
    <mergeCell ref="A4:E4"/>
    <mergeCell ref="A5:E5"/>
    <mergeCell ref="A6:E6"/>
    <mergeCell ref="A1:E1"/>
  </mergeCells>
  <pageMargins left="0.39370078740157483" right="0.39370078740157483" top="0.59055118110236227" bottom="0.47244094488188981" header="0" footer="0"/>
  <pageSetup paperSize="9" scale="89" fitToHeight="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3"/>
    <pageSetUpPr fitToPage="1"/>
  </sheetPr>
  <dimension ref="A1:I1105"/>
  <sheetViews>
    <sheetView view="pageBreakPreview" zoomScale="130" zoomScaleNormal="100" zoomScaleSheetLayoutView="130" workbookViewId="0">
      <selection activeCell="F24" sqref="F24"/>
    </sheetView>
  </sheetViews>
  <sheetFormatPr defaultColWidth="9.140625" defaultRowHeight="12.75" x14ac:dyDescent="0.2"/>
  <cols>
    <col min="1" max="1" width="82.28515625" style="25" customWidth="1"/>
    <col min="2" max="2" width="8.28515625" style="6" customWidth="1"/>
    <col min="3" max="3" width="7.7109375" style="6" customWidth="1"/>
    <col min="4" max="4" width="7" style="6" customWidth="1"/>
    <col min="5" max="5" width="13.42578125" style="6" customWidth="1"/>
    <col min="6" max="6" width="9" style="6" customWidth="1"/>
    <col min="7" max="7" width="15" style="22" customWidth="1"/>
    <col min="8" max="8" width="14.28515625" style="22" customWidth="1"/>
    <col min="9" max="9" width="8.85546875" style="22" customWidth="1"/>
    <col min="10" max="16384" width="9.140625" style="22"/>
  </cols>
  <sheetData>
    <row r="1" spans="1:9" ht="15" x14ac:dyDescent="0.25">
      <c r="A1" s="394" t="s">
        <v>826</v>
      </c>
      <c r="B1" s="394"/>
      <c r="C1" s="394"/>
      <c r="D1" s="394"/>
      <c r="E1" s="394"/>
      <c r="F1" s="394"/>
      <c r="G1" s="394"/>
      <c r="H1" s="394"/>
      <c r="I1" s="394"/>
    </row>
    <row r="2" spans="1:9" ht="15" x14ac:dyDescent="0.25">
      <c r="A2" s="394" t="s">
        <v>827</v>
      </c>
      <c r="B2" s="394"/>
      <c r="C2" s="394"/>
      <c r="D2" s="394"/>
      <c r="E2" s="394"/>
      <c r="F2" s="394"/>
      <c r="G2" s="394"/>
      <c r="H2" s="394"/>
      <c r="I2" s="394"/>
    </row>
    <row r="3" spans="1:9" ht="15" x14ac:dyDescent="0.25">
      <c r="A3" s="394" t="s">
        <v>830</v>
      </c>
      <c r="B3" s="394"/>
      <c r="C3" s="394"/>
      <c r="D3" s="394"/>
      <c r="E3" s="394"/>
      <c r="F3" s="394"/>
      <c r="G3" s="394"/>
      <c r="H3" s="394"/>
      <c r="I3" s="394"/>
    </row>
    <row r="4" spans="1:9" x14ac:dyDescent="0.2">
      <c r="A4" s="303"/>
      <c r="B4" s="302"/>
      <c r="C4" s="302"/>
      <c r="D4" s="302"/>
      <c r="E4" s="302"/>
      <c r="F4" s="302"/>
      <c r="G4" s="304"/>
      <c r="H4" s="304"/>
      <c r="I4" s="304"/>
    </row>
    <row r="5" spans="1:9" ht="15.75" x14ac:dyDescent="0.25">
      <c r="A5" s="406"/>
      <c r="B5" s="406"/>
      <c r="C5" s="406"/>
      <c r="D5" s="406"/>
      <c r="E5" s="406"/>
      <c r="F5" s="406"/>
    </row>
    <row r="6" spans="1:9" ht="15.75" x14ac:dyDescent="0.25">
      <c r="A6" s="407" t="s">
        <v>829</v>
      </c>
      <c r="B6" s="407"/>
      <c r="C6" s="407"/>
      <c r="D6" s="407"/>
      <c r="E6" s="407"/>
      <c r="F6" s="407"/>
      <c r="G6" s="407"/>
      <c r="H6" s="407"/>
      <c r="I6" s="407"/>
    </row>
    <row r="7" spans="1:9" ht="15.75" x14ac:dyDescent="0.25">
      <c r="A7" s="185"/>
      <c r="B7" s="185"/>
      <c r="C7" s="185"/>
      <c r="D7" s="185"/>
      <c r="E7" s="185"/>
      <c r="F7" s="185"/>
    </row>
    <row r="8" spans="1:9" x14ac:dyDescent="0.2">
      <c r="A8" s="403" t="s">
        <v>396</v>
      </c>
      <c r="B8" s="403"/>
      <c r="C8" s="403"/>
      <c r="D8" s="403"/>
      <c r="E8" s="403"/>
      <c r="F8" s="403"/>
      <c r="G8" s="403"/>
      <c r="H8" s="403"/>
      <c r="I8" s="403"/>
    </row>
    <row r="9" spans="1:9" ht="38.25" customHeight="1" x14ac:dyDescent="0.2">
      <c r="A9" s="404" t="s">
        <v>96</v>
      </c>
      <c r="B9" s="404" t="s">
        <v>341</v>
      </c>
      <c r="C9" s="404" t="s">
        <v>32</v>
      </c>
      <c r="D9" s="404" t="s">
        <v>31</v>
      </c>
      <c r="E9" s="404" t="s">
        <v>97</v>
      </c>
      <c r="F9" s="404" t="s">
        <v>342</v>
      </c>
      <c r="G9" s="400" t="s">
        <v>824</v>
      </c>
      <c r="H9" s="400" t="s">
        <v>836</v>
      </c>
      <c r="I9" s="400" t="s">
        <v>822</v>
      </c>
    </row>
    <row r="10" spans="1:9" x14ac:dyDescent="0.2">
      <c r="A10" s="405"/>
      <c r="B10" s="405"/>
      <c r="C10" s="405"/>
      <c r="D10" s="405"/>
      <c r="E10" s="405"/>
      <c r="F10" s="405"/>
      <c r="G10" s="401"/>
      <c r="H10" s="401"/>
      <c r="I10" s="401"/>
    </row>
    <row r="11" spans="1:9" customFormat="1" ht="15.75" x14ac:dyDescent="0.2">
      <c r="A11" s="19" t="s">
        <v>99</v>
      </c>
      <c r="B11" s="14"/>
      <c r="C11" s="14"/>
      <c r="D11" s="14"/>
      <c r="E11" s="14"/>
      <c r="F11" s="14"/>
      <c r="G11" s="30">
        <f>G12+G179+G221+G263+G298+G377+G467+G479+G564+G656+G698+G740+G865+G893+G925+G1052+G1084</f>
        <v>8940628.2553000003</v>
      </c>
      <c r="H11" s="30">
        <f>H12+H179+H221+H263+H298+H377+H467+H479+H564+H656+H698+H740+H865+H893+H925+H1052+H1084</f>
        <v>8666385.4399999995</v>
      </c>
      <c r="I11" s="30">
        <f>H11/G11*100</f>
        <v>96.932622546548345</v>
      </c>
    </row>
    <row r="12" spans="1:9" s="100" customFormat="1" ht="15.75" x14ac:dyDescent="0.2">
      <c r="A12" s="188" t="s">
        <v>393</v>
      </c>
      <c r="B12" s="53">
        <v>598</v>
      </c>
      <c r="C12" s="53"/>
      <c r="D12" s="53"/>
      <c r="E12" s="53"/>
      <c r="F12" s="53"/>
      <c r="G12" s="189">
        <f>G13+G109+G122+G144+G173</f>
        <v>520964.31447000004</v>
      </c>
      <c r="H12" s="189">
        <f>H13+H109+H122+H144+H173</f>
        <v>473520.14313000004</v>
      </c>
      <c r="I12" s="189">
        <f t="shared" ref="I12:I75" si="0">H12/G12*100</f>
        <v>90.893009363171629</v>
      </c>
    </row>
    <row r="13" spans="1:9" s="100" customFormat="1" x14ac:dyDescent="0.2">
      <c r="A13" s="48" t="s">
        <v>100</v>
      </c>
      <c r="B13" s="49">
        <v>598</v>
      </c>
      <c r="C13" s="49" t="s">
        <v>67</v>
      </c>
      <c r="D13" s="49" t="s">
        <v>68</v>
      </c>
      <c r="E13" s="49"/>
      <c r="F13" s="49"/>
      <c r="G13" s="50">
        <f>G14+G20+G34+G40</f>
        <v>363942.92246999999</v>
      </c>
      <c r="H13" s="50">
        <f>H14+H20+H34+H40</f>
        <v>331332.10775000002</v>
      </c>
      <c r="I13" s="50">
        <f t="shared" si="0"/>
        <v>91.039579915807252</v>
      </c>
    </row>
    <row r="14" spans="1:9" s="100" customFormat="1" x14ac:dyDescent="0.2">
      <c r="A14" s="60" t="s">
        <v>65</v>
      </c>
      <c r="B14" s="61" t="s">
        <v>343</v>
      </c>
      <c r="C14" s="61" t="s">
        <v>67</v>
      </c>
      <c r="D14" s="61" t="s">
        <v>69</v>
      </c>
      <c r="E14" s="61" t="s">
        <v>180</v>
      </c>
      <c r="F14" s="61"/>
      <c r="G14" s="62">
        <f t="shared" ref="G14:H18" si="1">G15</f>
        <v>1984.2</v>
      </c>
      <c r="H14" s="62">
        <f t="shared" si="1"/>
        <v>1963.9592700000001</v>
      </c>
      <c r="I14" s="62">
        <f t="shared" si="0"/>
        <v>98.979904747505287</v>
      </c>
    </row>
    <row r="15" spans="1:9" s="100" customFormat="1" x14ac:dyDescent="0.2">
      <c r="A15" s="48" t="s">
        <v>264</v>
      </c>
      <c r="B15" s="49" t="s">
        <v>343</v>
      </c>
      <c r="C15" s="49" t="s">
        <v>67</v>
      </c>
      <c r="D15" s="49" t="s">
        <v>69</v>
      </c>
      <c r="E15" s="49" t="s">
        <v>181</v>
      </c>
      <c r="F15" s="49"/>
      <c r="G15" s="50">
        <f t="shared" si="1"/>
        <v>1984.2</v>
      </c>
      <c r="H15" s="50">
        <f t="shared" si="1"/>
        <v>1963.9592700000001</v>
      </c>
      <c r="I15" s="50">
        <f t="shared" si="0"/>
        <v>98.979904747505287</v>
      </c>
    </row>
    <row r="16" spans="1:9" s="100" customFormat="1" ht="24" x14ac:dyDescent="0.2">
      <c r="A16" s="60" t="s">
        <v>273</v>
      </c>
      <c r="B16" s="61">
        <v>598</v>
      </c>
      <c r="C16" s="61" t="s">
        <v>67</v>
      </c>
      <c r="D16" s="61" t="s">
        <v>69</v>
      </c>
      <c r="E16" s="61" t="s">
        <v>181</v>
      </c>
      <c r="F16" s="72"/>
      <c r="G16" s="62">
        <f t="shared" si="1"/>
        <v>1984.2</v>
      </c>
      <c r="H16" s="62">
        <f t="shared" si="1"/>
        <v>1963.9592700000001</v>
      </c>
      <c r="I16" s="62">
        <f t="shared" si="0"/>
        <v>98.979904747505287</v>
      </c>
    </row>
    <row r="17" spans="1:9" s="100" customFormat="1" x14ac:dyDescent="0.2">
      <c r="A17" s="48" t="s">
        <v>263</v>
      </c>
      <c r="B17" s="49">
        <v>598</v>
      </c>
      <c r="C17" s="49" t="s">
        <v>67</v>
      </c>
      <c r="D17" s="49" t="s">
        <v>69</v>
      </c>
      <c r="E17" s="49" t="s">
        <v>182</v>
      </c>
      <c r="F17" s="49"/>
      <c r="G17" s="50">
        <f t="shared" si="1"/>
        <v>1984.2</v>
      </c>
      <c r="H17" s="50">
        <f t="shared" si="1"/>
        <v>1963.9592700000001</v>
      </c>
      <c r="I17" s="50">
        <f t="shared" si="0"/>
        <v>98.979904747505287</v>
      </c>
    </row>
    <row r="18" spans="1:9" s="100" customFormat="1" ht="36" x14ac:dyDescent="0.2">
      <c r="A18" s="55" t="s">
        <v>70</v>
      </c>
      <c r="B18" s="56" t="s">
        <v>343</v>
      </c>
      <c r="C18" s="56" t="s">
        <v>67</v>
      </c>
      <c r="D18" s="56" t="s">
        <v>69</v>
      </c>
      <c r="E18" s="56" t="s">
        <v>182</v>
      </c>
      <c r="F18" s="56" t="s">
        <v>71</v>
      </c>
      <c r="G18" s="57">
        <f t="shared" si="1"/>
        <v>1984.2</v>
      </c>
      <c r="H18" s="57">
        <f t="shared" si="1"/>
        <v>1963.9592700000001</v>
      </c>
      <c r="I18" s="57">
        <f t="shared" si="0"/>
        <v>98.979904747505287</v>
      </c>
    </row>
    <row r="19" spans="1:9" s="100" customFormat="1" x14ac:dyDescent="0.2">
      <c r="A19" s="55" t="s">
        <v>72</v>
      </c>
      <c r="B19" s="56" t="s">
        <v>343</v>
      </c>
      <c r="C19" s="56" t="s">
        <v>67</v>
      </c>
      <c r="D19" s="56" t="s">
        <v>69</v>
      </c>
      <c r="E19" s="56" t="s">
        <v>182</v>
      </c>
      <c r="F19" s="56" t="s">
        <v>73</v>
      </c>
      <c r="G19" s="57">
        <f>1984.2</f>
        <v>1984.2</v>
      </c>
      <c r="H19" s="57">
        <v>1963.9592700000001</v>
      </c>
      <c r="I19" s="57">
        <f t="shared" si="0"/>
        <v>98.979904747505287</v>
      </c>
    </row>
    <row r="20" spans="1:9" s="100" customFormat="1" ht="24" x14ac:dyDescent="0.2">
      <c r="A20" s="48" t="s">
        <v>272</v>
      </c>
      <c r="B20" s="49">
        <v>598</v>
      </c>
      <c r="C20" s="49" t="s">
        <v>67</v>
      </c>
      <c r="D20" s="49" t="s">
        <v>69</v>
      </c>
      <c r="E20" s="49"/>
      <c r="F20" s="49"/>
      <c r="G20" s="50">
        <f>G21</f>
        <v>148903.42238</v>
      </c>
      <c r="H20" s="50">
        <f>H21</f>
        <v>146506.56627000001</v>
      </c>
      <c r="I20" s="50">
        <f t="shared" si="0"/>
        <v>98.390328394277432</v>
      </c>
    </row>
    <row r="21" spans="1:9" s="100" customFormat="1" x14ac:dyDescent="0.2">
      <c r="A21" s="60" t="s">
        <v>65</v>
      </c>
      <c r="B21" s="61" t="s">
        <v>343</v>
      </c>
      <c r="C21" s="61" t="s">
        <v>67</v>
      </c>
      <c r="D21" s="61" t="s">
        <v>69</v>
      </c>
      <c r="E21" s="61" t="s">
        <v>183</v>
      </c>
      <c r="F21" s="61"/>
      <c r="G21" s="62">
        <f>G22</f>
        <v>148903.42238</v>
      </c>
      <c r="H21" s="62">
        <f>H22</f>
        <v>146506.56627000001</v>
      </c>
      <c r="I21" s="62">
        <f t="shared" si="0"/>
        <v>98.390328394277432</v>
      </c>
    </row>
    <row r="22" spans="1:9" s="100" customFormat="1" x14ac:dyDescent="0.2">
      <c r="A22" s="48" t="s">
        <v>264</v>
      </c>
      <c r="B22" s="49" t="s">
        <v>343</v>
      </c>
      <c r="C22" s="49" t="s">
        <v>67</v>
      </c>
      <c r="D22" s="49" t="s">
        <v>69</v>
      </c>
      <c r="E22" s="49" t="s">
        <v>184</v>
      </c>
      <c r="F22" s="61"/>
      <c r="G22" s="50">
        <f t="shared" ref="G22" si="2">G23+G26+G31</f>
        <v>148903.42238</v>
      </c>
      <c r="H22" s="50">
        <f t="shared" ref="H22" si="3">H23+H26+H31</f>
        <v>146506.56627000001</v>
      </c>
      <c r="I22" s="50">
        <f t="shared" si="0"/>
        <v>98.390328394277432</v>
      </c>
    </row>
    <row r="23" spans="1:9" s="100" customFormat="1" x14ac:dyDescent="0.2">
      <c r="A23" s="48" t="s">
        <v>25</v>
      </c>
      <c r="B23" s="49" t="s">
        <v>343</v>
      </c>
      <c r="C23" s="49" t="s">
        <v>67</v>
      </c>
      <c r="D23" s="49" t="s">
        <v>69</v>
      </c>
      <c r="E23" s="49" t="s">
        <v>185</v>
      </c>
      <c r="F23" s="49"/>
      <c r="G23" s="50">
        <f>G24</f>
        <v>125532.622</v>
      </c>
      <c r="H23" s="50">
        <f>H24</f>
        <v>124920.45020000001</v>
      </c>
      <c r="I23" s="50">
        <f t="shared" si="0"/>
        <v>99.512340465572365</v>
      </c>
    </row>
    <row r="24" spans="1:9" s="100" customFormat="1" ht="36" x14ac:dyDescent="0.2">
      <c r="A24" s="55" t="s">
        <v>70</v>
      </c>
      <c r="B24" s="56" t="s">
        <v>343</v>
      </c>
      <c r="C24" s="56" t="s">
        <v>67</v>
      </c>
      <c r="D24" s="56" t="s">
        <v>69</v>
      </c>
      <c r="E24" s="56" t="s">
        <v>185</v>
      </c>
      <c r="F24" s="56" t="s">
        <v>71</v>
      </c>
      <c r="G24" s="57">
        <f>G25</f>
        <v>125532.622</v>
      </c>
      <c r="H24" s="57">
        <f>H25</f>
        <v>124920.45020000001</v>
      </c>
      <c r="I24" s="57">
        <f t="shared" si="0"/>
        <v>99.512340465572365</v>
      </c>
    </row>
    <row r="25" spans="1:9" s="100" customFormat="1" x14ac:dyDescent="0.2">
      <c r="A25" s="55" t="s">
        <v>72</v>
      </c>
      <c r="B25" s="56" t="s">
        <v>343</v>
      </c>
      <c r="C25" s="56" t="s">
        <v>67</v>
      </c>
      <c r="D25" s="56" t="s">
        <v>69</v>
      </c>
      <c r="E25" s="56" t="s">
        <v>185</v>
      </c>
      <c r="F25" s="56" t="s">
        <v>73</v>
      </c>
      <c r="G25" s="57">
        <f>76582+200+100+934+23127.7+14959+1700+1500+6429.922</f>
        <v>125532.622</v>
      </c>
      <c r="H25" s="57">
        <v>124920.45020000001</v>
      </c>
      <c r="I25" s="57">
        <f t="shared" si="0"/>
        <v>99.512340465572365</v>
      </c>
    </row>
    <row r="26" spans="1:9" s="100" customFormat="1" x14ac:dyDescent="0.2">
      <c r="A26" s="48" t="s">
        <v>74</v>
      </c>
      <c r="B26" s="49" t="s">
        <v>343</v>
      </c>
      <c r="C26" s="49" t="s">
        <v>67</v>
      </c>
      <c r="D26" s="49" t="s">
        <v>69</v>
      </c>
      <c r="E26" s="49" t="s">
        <v>186</v>
      </c>
      <c r="F26" s="49"/>
      <c r="G26" s="50">
        <f>G27+G29</f>
        <v>19649.999999999996</v>
      </c>
      <c r="H26" s="50">
        <f>H27+H29</f>
        <v>17865.315690000003</v>
      </c>
      <c r="I26" s="50">
        <f t="shared" si="0"/>
        <v>90.917637099236671</v>
      </c>
    </row>
    <row r="27" spans="1:9" s="100" customFormat="1" x14ac:dyDescent="0.2">
      <c r="A27" s="55" t="s">
        <v>466</v>
      </c>
      <c r="B27" s="56" t="s">
        <v>343</v>
      </c>
      <c r="C27" s="56" t="s">
        <v>67</v>
      </c>
      <c r="D27" s="56" t="s">
        <v>69</v>
      </c>
      <c r="E27" s="56" t="s">
        <v>186</v>
      </c>
      <c r="F27" s="56" t="s">
        <v>75</v>
      </c>
      <c r="G27" s="57">
        <f>G28</f>
        <v>18069.999999999996</v>
      </c>
      <c r="H27" s="57">
        <f>H28</f>
        <v>16564.011600000002</v>
      </c>
      <c r="I27" s="57">
        <f t="shared" si="0"/>
        <v>91.66580852241286</v>
      </c>
    </row>
    <row r="28" spans="1:9" s="100" customFormat="1" x14ac:dyDescent="0.2">
      <c r="A28" s="55" t="s">
        <v>76</v>
      </c>
      <c r="B28" s="56" t="s">
        <v>343</v>
      </c>
      <c r="C28" s="56" t="s">
        <v>67</v>
      </c>
      <c r="D28" s="56" t="s">
        <v>69</v>
      </c>
      <c r="E28" s="56" t="s">
        <v>186</v>
      </c>
      <c r="F28" s="56" t="s">
        <v>77</v>
      </c>
      <c r="G28" s="57">
        <f>975+8000+750+3800+300+1600+1100+25268.79599+4390.02694+1545-29658.82293</f>
        <v>18069.999999999996</v>
      </c>
      <c r="H28" s="57">
        <v>16564.011600000002</v>
      </c>
      <c r="I28" s="57">
        <f t="shared" si="0"/>
        <v>91.66580852241286</v>
      </c>
    </row>
    <row r="29" spans="1:9" s="100" customFormat="1" x14ac:dyDescent="0.2">
      <c r="A29" s="55" t="s">
        <v>78</v>
      </c>
      <c r="B29" s="56" t="s">
        <v>343</v>
      </c>
      <c r="C29" s="56" t="s">
        <v>67</v>
      </c>
      <c r="D29" s="56" t="s">
        <v>69</v>
      </c>
      <c r="E29" s="56" t="s">
        <v>186</v>
      </c>
      <c r="F29" s="56" t="s">
        <v>79</v>
      </c>
      <c r="G29" s="57">
        <f>G30</f>
        <v>1580</v>
      </c>
      <c r="H29" s="57">
        <f>H30</f>
        <v>1301.3040900000001</v>
      </c>
      <c r="I29" s="57">
        <f t="shared" si="0"/>
        <v>82.361018354430385</v>
      </c>
    </row>
    <row r="30" spans="1:9" s="100" customFormat="1" x14ac:dyDescent="0.2">
      <c r="A30" s="55" t="s">
        <v>430</v>
      </c>
      <c r="B30" s="56" t="s">
        <v>343</v>
      </c>
      <c r="C30" s="56" t="s">
        <v>67</v>
      </c>
      <c r="D30" s="56" t="s">
        <v>69</v>
      </c>
      <c r="E30" s="56" t="s">
        <v>186</v>
      </c>
      <c r="F30" s="56" t="s">
        <v>80</v>
      </c>
      <c r="G30" s="57">
        <v>1580</v>
      </c>
      <c r="H30" s="57">
        <v>1301.3040900000001</v>
      </c>
      <c r="I30" s="57">
        <f t="shared" si="0"/>
        <v>82.361018354430385</v>
      </c>
    </row>
    <row r="31" spans="1:9" s="195" customFormat="1" x14ac:dyDescent="0.2">
      <c r="A31" s="48" t="s">
        <v>783</v>
      </c>
      <c r="B31" s="49" t="s">
        <v>343</v>
      </c>
      <c r="C31" s="49" t="s">
        <v>67</v>
      </c>
      <c r="D31" s="49" t="s">
        <v>69</v>
      </c>
      <c r="E31" s="49" t="s">
        <v>784</v>
      </c>
      <c r="F31" s="49"/>
      <c r="G31" s="68">
        <f t="shared" ref="G31:H32" si="4">G32</f>
        <v>3720.8003799999997</v>
      </c>
      <c r="H31" s="68">
        <f t="shared" si="4"/>
        <v>3720.8003800000001</v>
      </c>
      <c r="I31" s="68">
        <f t="shared" si="0"/>
        <v>100.00000000000003</v>
      </c>
    </row>
    <row r="32" spans="1:9" s="195" customFormat="1" ht="36" x14ac:dyDescent="0.2">
      <c r="A32" s="55" t="s">
        <v>70</v>
      </c>
      <c r="B32" s="56" t="s">
        <v>343</v>
      </c>
      <c r="C32" s="56" t="s">
        <v>67</v>
      </c>
      <c r="D32" s="56" t="s">
        <v>69</v>
      </c>
      <c r="E32" s="56" t="s">
        <v>784</v>
      </c>
      <c r="F32" s="56" t="s">
        <v>71</v>
      </c>
      <c r="G32" s="69">
        <f t="shared" si="4"/>
        <v>3720.8003799999997</v>
      </c>
      <c r="H32" s="69">
        <f t="shared" si="4"/>
        <v>3720.8003800000001</v>
      </c>
      <c r="I32" s="69">
        <f t="shared" si="0"/>
        <v>100.00000000000003</v>
      </c>
    </row>
    <row r="33" spans="1:9" s="195" customFormat="1" x14ac:dyDescent="0.2">
      <c r="A33" s="55" t="s">
        <v>72</v>
      </c>
      <c r="B33" s="56" t="s">
        <v>343</v>
      </c>
      <c r="C33" s="56" t="s">
        <v>67</v>
      </c>
      <c r="D33" s="56" t="s">
        <v>69</v>
      </c>
      <c r="E33" s="56" t="s">
        <v>784</v>
      </c>
      <c r="F33" s="56" t="s">
        <v>73</v>
      </c>
      <c r="G33" s="69">
        <f>3660.90838+59.892</f>
        <v>3720.8003799999997</v>
      </c>
      <c r="H33" s="69">
        <v>3720.8003800000001</v>
      </c>
      <c r="I33" s="69">
        <f t="shared" si="0"/>
        <v>100.00000000000003</v>
      </c>
    </row>
    <row r="34" spans="1:9" s="100" customFormat="1" x14ac:dyDescent="0.2">
      <c r="A34" s="48" t="s">
        <v>276</v>
      </c>
      <c r="B34" s="49">
        <v>598</v>
      </c>
      <c r="C34" s="49" t="s">
        <v>67</v>
      </c>
      <c r="D34" s="49" t="s">
        <v>81</v>
      </c>
      <c r="E34" s="49"/>
      <c r="F34" s="49"/>
      <c r="G34" s="50">
        <f t="shared" ref="G34:H38" si="5">G35</f>
        <v>2750</v>
      </c>
      <c r="H34" s="68">
        <f t="shared" si="5"/>
        <v>0</v>
      </c>
      <c r="I34" s="68">
        <f t="shared" si="0"/>
        <v>0</v>
      </c>
    </row>
    <row r="35" spans="1:9" s="103" customFormat="1" x14ac:dyDescent="0.2">
      <c r="A35" s="60" t="s">
        <v>65</v>
      </c>
      <c r="B35" s="61">
        <v>598</v>
      </c>
      <c r="C35" s="61" t="s">
        <v>67</v>
      </c>
      <c r="D35" s="61" t="s">
        <v>81</v>
      </c>
      <c r="E35" s="61" t="s">
        <v>183</v>
      </c>
      <c r="F35" s="61"/>
      <c r="G35" s="62">
        <f t="shared" si="5"/>
        <v>2750</v>
      </c>
      <c r="H35" s="70">
        <f t="shared" si="5"/>
        <v>0</v>
      </c>
      <c r="I35" s="70">
        <f t="shared" si="0"/>
        <v>0</v>
      </c>
    </row>
    <row r="36" spans="1:9" s="103" customFormat="1" x14ac:dyDescent="0.2">
      <c r="A36" s="48" t="s">
        <v>264</v>
      </c>
      <c r="B36" s="49" t="s">
        <v>343</v>
      </c>
      <c r="C36" s="49" t="s">
        <v>67</v>
      </c>
      <c r="D36" s="49" t="s">
        <v>81</v>
      </c>
      <c r="E36" s="49" t="s">
        <v>184</v>
      </c>
      <c r="F36" s="49"/>
      <c r="G36" s="50">
        <f t="shared" si="5"/>
        <v>2750</v>
      </c>
      <c r="H36" s="68">
        <f t="shared" si="5"/>
        <v>0</v>
      </c>
      <c r="I36" s="68">
        <f t="shared" si="0"/>
        <v>0</v>
      </c>
    </row>
    <row r="37" spans="1:9" s="58" customFormat="1" x14ac:dyDescent="0.2">
      <c r="A37" s="55" t="s">
        <v>82</v>
      </c>
      <c r="B37" s="56">
        <v>598</v>
      </c>
      <c r="C37" s="56" t="s">
        <v>67</v>
      </c>
      <c r="D37" s="56" t="s">
        <v>81</v>
      </c>
      <c r="E37" s="56" t="s">
        <v>280</v>
      </c>
      <c r="F37" s="56"/>
      <c r="G37" s="57">
        <f t="shared" si="5"/>
        <v>2750</v>
      </c>
      <c r="H37" s="69">
        <f t="shared" si="5"/>
        <v>0</v>
      </c>
      <c r="I37" s="69">
        <f t="shared" si="0"/>
        <v>0</v>
      </c>
    </row>
    <row r="38" spans="1:9" s="58" customFormat="1" x14ac:dyDescent="0.2">
      <c r="A38" s="55" t="s">
        <v>78</v>
      </c>
      <c r="B38" s="56">
        <v>598</v>
      </c>
      <c r="C38" s="56" t="s">
        <v>67</v>
      </c>
      <c r="D38" s="56" t="s">
        <v>81</v>
      </c>
      <c r="E38" s="56" t="s">
        <v>280</v>
      </c>
      <c r="F38" s="56" t="s">
        <v>79</v>
      </c>
      <c r="G38" s="57">
        <f t="shared" si="5"/>
        <v>2750</v>
      </c>
      <c r="H38" s="69">
        <f t="shared" si="5"/>
        <v>0</v>
      </c>
      <c r="I38" s="69">
        <f t="shared" si="0"/>
        <v>0</v>
      </c>
    </row>
    <row r="39" spans="1:9" s="58" customFormat="1" x14ac:dyDescent="0.2">
      <c r="A39" s="55" t="s">
        <v>83</v>
      </c>
      <c r="B39" s="56">
        <v>598</v>
      </c>
      <c r="C39" s="56" t="s">
        <v>67</v>
      </c>
      <c r="D39" s="56" t="s">
        <v>81</v>
      </c>
      <c r="E39" s="56" t="s">
        <v>280</v>
      </c>
      <c r="F39" s="56" t="s">
        <v>365</v>
      </c>
      <c r="G39" s="57">
        <f>3000-100-150</f>
        <v>2750</v>
      </c>
      <c r="H39" s="69">
        <v>0</v>
      </c>
      <c r="I39" s="69">
        <f t="shared" si="0"/>
        <v>0</v>
      </c>
    </row>
    <row r="40" spans="1:9" s="100" customFormat="1" x14ac:dyDescent="0.2">
      <c r="A40" s="48" t="s">
        <v>277</v>
      </c>
      <c r="B40" s="49" t="s">
        <v>343</v>
      </c>
      <c r="C40" s="49" t="s">
        <v>67</v>
      </c>
      <c r="D40" s="49" t="s">
        <v>84</v>
      </c>
      <c r="E40" s="49"/>
      <c r="F40" s="49"/>
      <c r="G40" s="50">
        <f>G41+G70+G100</f>
        <v>210305.30009</v>
      </c>
      <c r="H40" s="50">
        <f>H41+H70+H100</f>
        <v>182861.58221000002</v>
      </c>
      <c r="I40" s="50">
        <f t="shared" si="0"/>
        <v>86.950534357310318</v>
      </c>
    </row>
    <row r="41" spans="1:9" s="100" customFormat="1" x14ac:dyDescent="0.2">
      <c r="A41" s="60" t="s">
        <v>65</v>
      </c>
      <c r="B41" s="61">
        <v>598</v>
      </c>
      <c r="C41" s="61" t="s">
        <v>67</v>
      </c>
      <c r="D41" s="61" t="s">
        <v>84</v>
      </c>
      <c r="E41" s="61" t="s">
        <v>183</v>
      </c>
      <c r="F41" s="61"/>
      <c r="G41" s="62">
        <f>G42</f>
        <v>149824.30009</v>
      </c>
      <c r="H41" s="62">
        <f>H42</f>
        <v>125524.84631000001</v>
      </c>
      <c r="I41" s="62">
        <f t="shared" si="0"/>
        <v>83.781366730628321</v>
      </c>
    </row>
    <row r="42" spans="1:9" s="100" customFormat="1" x14ac:dyDescent="0.2">
      <c r="A42" s="48" t="s">
        <v>264</v>
      </c>
      <c r="B42" s="49" t="s">
        <v>343</v>
      </c>
      <c r="C42" s="49" t="s">
        <v>67</v>
      </c>
      <c r="D42" s="49" t="s">
        <v>84</v>
      </c>
      <c r="E42" s="49" t="s">
        <v>184</v>
      </c>
      <c r="F42" s="49"/>
      <c r="G42" s="50">
        <f>G43+G58+G64+G61</f>
        <v>149824.30009</v>
      </c>
      <c r="H42" s="50">
        <f>H43+H58+H64+H61</f>
        <v>125524.84631000001</v>
      </c>
      <c r="I42" s="50">
        <f t="shared" si="0"/>
        <v>83.781366730628321</v>
      </c>
    </row>
    <row r="43" spans="1:9" s="100" customFormat="1" x14ac:dyDescent="0.2">
      <c r="A43" s="76" t="s">
        <v>410</v>
      </c>
      <c r="B43" s="72" t="s">
        <v>343</v>
      </c>
      <c r="C43" s="72" t="s">
        <v>67</v>
      </c>
      <c r="D43" s="72" t="s">
        <v>84</v>
      </c>
      <c r="E43" s="72" t="s">
        <v>184</v>
      </c>
      <c r="F43" s="61"/>
      <c r="G43" s="77">
        <f>G44+G51</f>
        <v>76217.070899999992</v>
      </c>
      <c r="H43" s="77">
        <f>H44+H51</f>
        <v>75091.29512000001</v>
      </c>
      <c r="I43" s="77">
        <f t="shared" si="0"/>
        <v>98.522934866551026</v>
      </c>
    </row>
    <row r="44" spans="1:9" s="100" customFormat="1" ht="24" x14ac:dyDescent="0.2">
      <c r="A44" s="48" t="s">
        <v>450</v>
      </c>
      <c r="B44" s="49" t="s">
        <v>343</v>
      </c>
      <c r="C44" s="49" t="s">
        <v>67</v>
      </c>
      <c r="D44" s="49" t="s">
        <v>84</v>
      </c>
      <c r="E44" s="49" t="s">
        <v>281</v>
      </c>
      <c r="F44" s="49"/>
      <c r="G44" s="50">
        <f>G45+G47+G49</f>
        <v>66671.692999999999</v>
      </c>
      <c r="H44" s="50">
        <f>H45+H47+H49</f>
        <v>65595.695450000014</v>
      </c>
      <c r="I44" s="50">
        <f t="shared" si="0"/>
        <v>98.386125353079024</v>
      </c>
    </row>
    <row r="45" spans="1:9" s="100" customFormat="1" ht="36" x14ac:dyDescent="0.2">
      <c r="A45" s="55" t="s">
        <v>70</v>
      </c>
      <c r="B45" s="56" t="s">
        <v>343</v>
      </c>
      <c r="C45" s="56" t="s">
        <v>67</v>
      </c>
      <c r="D45" s="56" t="s">
        <v>84</v>
      </c>
      <c r="E45" s="56" t="s">
        <v>281</v>
      </c>
      <c r="F45" s="56" t="s">
        <v>71</v>
      </c>
      <c r="G45" s="57">
        <f>G46</f>
        <v>47011.359680000001</v>
      </c>
      <c r="H45" s="57">
        <f>H46</f>
        <v>46126.997730000003</v>
      </c>
      <c r="I45" s="57">
        <f t="shared" si="0"/>
        <v>98.118833498925085</v>
      </c>
    </row>
    <row r="46" spans="1:9" s="100" customFormat="1" x14ac:dyDescent="0.2">
      <c r="A46" s="55" t="s">
        <v>411</v>
      </c>
      <c r="B46" s="56" t="s">
        <v>343</v>
      </c>
      <c r="C46" s="56" t="s">
        <v>67</v>
      </c>
      <c r="D46" s="56" t="s">
        <v>84</v>
      </c>
      <c r="E46" s="56" t="s">
        <v>281</v>
      </c>
      <c r="F46" s="56" t="s">
        <v>412</v>
      </c>
      <c r="G46" s="57">
        <f>29808.4+100+9002.1+3900+3046.06768+1154.792</f>
        <v>47011.359680000001</v>
      </c>
      <c r="H46" s="57">
        <v>46126.997730000003</v>
      </c>
      <c r="I46" s="57">
        <f t="shared" si="0"/>
        <v>98.118833498925085</v>
      </c>
    </row>
    <row r="47" spans="1:9" s="100" customFormat="1" x14ac:dyDescent="0.2">
      <c r="A47" s="55" t="s">
        <v>466</v>
      </c>
      <c r="B47" s="56" t="s">
        <v>343</v>
      </c>
      <c r="C47" s="56" t="s">
        <v>67</v>
      </c>
      <c r="D47" s="56" t="s">
        <v>84</v>
      </c>
      <c r="E47" s="56" t="s">
        <v>281</v>
      </c>
      <c r="F47" s="56" t="s">
        <v>75</v>
      </c>
      <c r="G47" s="57">
        <f>G48</f>
        <v>19410.333320000002</v>
      </c>
      <c r="H47" s="57">
        <f>H48</f>
        <v>19284.948130000001</v>
      </c>
      <c r="I47" s="57">
        <f t="shared" si="0"/>
        <v>99.354028661265659</v>
      </c>
    </row>
    <row r="48" spans="1:9" s="100" customFormat="1" x14ac:dyDescent="0.2">
      <c r="A48" s="55" t="s">
        <v>76</v>
      </c>
      <c r="B48" s="56" t="s">
        <v>343</v>
      </c>
      <c r="C48" s="56" t="s">
        <v>67</v>
      </c>
      <c r="D48" s="56" t="s">
        <v>84</v>
      </c>
      <c r="E48" s="56" t="s">
        <v>281</v>
      </c>
      <c r="F48" s="56" t="s">
        <v>77</v>
      </c>
      <c r="G48" s="57">
        <f>130+2000+8005+120+15000+4200+2100-4000-3000-5400+1000-744.66668</f>
        <v>19410.333320000002</v>
      </c>
      <c r="H48" s="57">
        <v>19284.948130000001</v>
      </c>
      <c r="I48" s="57">
        <f t="shared" si="0"/>
        <v>99.354028661265659</v>
      </c>
    </row>
    <row r="49" spans="1:9" s="100" customFormat="1" x14ac:dyDescent="0.2">
      <c r="A49" s="55" t="s">
        <v>78</v>
      </c>
      <c r="B49" s="56" t="s">
        <v>343</v>
      </c>
      <c r="C49" s="56" t="s">
        <v>67</v>
      </c>
      <c r="D49" s="56" t="s">
        <v>84</v>
      </c>
      <c r="E49" s="56" t="s">
        <v>281</v>
      </c>
      <c r="F49" s="56" t="s">
        <v>79</v>
      </c>
      <c r="G49" s="57">
        <f>G50</f>
        <v>250</v>
      </c>
      <c r="H49" s="57">
        <f>H50</f>
        <v>183.74959000000001</v>
      </c>
      <c r="I49" s="57">
        <f t="shared" si="0"/>
        <v>73.499836000000002</v>
      </c>
    </row>
    <row r="50" spans="1:9" s="100" customFormat="1" x14ac:dyDescent="0.2">
      <c r="A50" s="55" t="s">
        <v>430</v>
      </c>
      <c r="B50" s="56" t="s">
        <v>343</v>
      </c>
      <c r="C50" s="56" t="s">
        <v>67</v>
      </c>
      <c r="D50" s="56" t="s">
        <v>84</v>
      </c>
      <c r="E50" s="56" t="s">
        <v>281</v>
      </c>
      <c r="F50" s="56" t="s">
        <v>80</v>
      </c>
      <c r="G50" s="57">
        <v>250</v>
      </c>
      <c r="H50" s="57">
        <v>183.74959000000001</v>
      </c>
      <c r="I50" s="57">
        <f t="shared" si="0"/>
        <v>73.499836000000002</v>
      </c>
    </row>
    <row r="51" spans="1:9" s="100" customFormat="1" x14ac:dyDescent="0.2">
      <c r="A51" s="48" t="s">
        <v>500</v>
      </c>
      <c r="B51" s="49" t="s">
        <v>343</v>
      </c>
      <c r="C51" s="49" t="s">
        <v>67</v>
      </c>
      <c r="D51" s="49" t="s">
        <v>84</v>
      </c>
      <c r="E51" s="49" t="s">
        <v>285</v>
      </c>
      <c r="F51" s="49"/>
      <c r="G51" s="50">
        <f>G52+G54+G56</f>
        <v>9545.3778999999995</v>
      </c>
      <c r="H51" s="50">
        <f>H52+H54+H56</f>
        <v>9495.5996700000014</v>
      </c>
      <c r="I51" s="50">
        <f t="shared" si="0"/>
        <v>99.478509593632765</v>
      </c>
    </row>
    <row r="52" spans="1:9" s="100" customFormat="1" ht="36" x14ac:dyDescent="0.2">
      <c r="A52" s="55" t="s">
        <v>70</v>
      </c>
      <c r="B52" s="56" t="s">
        <v>343</v>
      </c>
      <c r="C52" s="56" t="s">
        <v>67</v>
      </c>
      <c r="D52" s="56" t="s">
        <v>84</v>
      </c>
      <c r="E52" s="56" t="s">
        <v>285</v>
      </c>
      <c r="F52" s="56" t="s">
        <v>71</v>
      </c>
      <c r="G52" s="57">
        <f>G53</f>
        <v>9332.0993699999981</v>
      </c>
      <c r="H52" s="57">
        <f>H53</f>
        <v>9286.4109800000006</v>
      </c>
      <c r="I52" s="57">
        <f t="shared" si="0"/>
        <v>99.510416807745614</v>
      </c>
    </row>
    <row r="53" spans="1:9" s="100" customFormat="1" x14ac:dyDescent="0.2">
      <c r="A53" s="55" t="s">
        <v>411</v>
      </c>
      <c r="B53" s="56" t="s">
        <v>343</v>
      </c>
      <c r="C53" s="56" t="s">
        <v>67</v>
      </c>
      <c r="D53" s="56" t="s">
        <v>84</v>
      </c>
      <c r="E53" s="56" t="s">
        <v>285</v>
      </c>
      <c r="F53" s="56" t="s">
        <v>412</v>
      </c>
      <c r="G53" s="57">
        <f>6140+11.4+45+220+1857.8+180+55.4+691.95+139.3-8.75063</f>
        <v>9332.0993699999981</v>
      </c>
      <c r="H53" s="57">
        <v>9286.4109800000006</v>
      </c>
      <c r="I53" s="57">
        <f t="shared" si="0"/>
        <v>99.510416807745614</v>
      </c>
    </row>
    <row r="54" spans="1:9" s="100" customFormat="1" x14ac:dyDescent="0.2">
      <c r="A54" s="55" t="s">
        <v>466</v>
      </c>
      <c r="B54" s="56" t="s">
        <v>343</v>
      </c>
      <c r="C54" s="56" t="s">
        <v>67</v>
      </c>
      <c r="D54" s="56" t="s">
        <v>84</v>
      </c>
      <c r="E54" s="56" t="s">
        <v>285</v>
      </c>
      <c r="F54" s="56" t="s">
        <v>75</v>
      </c>
      <c r="G54" s="57">
        <f>G55</f>
        <v>213.02999999999997</v>
      </c>
      <c r="H54" s="57">
        <f>H55</f>
        <v>208.94015999999999</v>
      </c>
      <c r="I54" s="57">
        <f t="shared" si="0"/>
        <v>98.080157724264197</v>
      </c>
    </row>
    <row r="55" spans="1:9" s="100" customFormat="1" x14ac:dyDescent="0.2">
      <c r="A55" s="55" t="s">
        <v>76</v>
      </c>
      <c r="B55" s="56" t="s">
        <v>343</v>
      </c>
      <c r="C55" s="56" t="s">
        <v>67</v>
      </c>
      <c r="D55" s="56" t="s">
        <v>84</v>
      </c>
      <c r="E55" s="56" t="s">
        <v>285</v>
      </c>
      <c r="F55" s="56" t="s">
        <v>77</v>
      </c>
      <c r="G55" s="57">
        <f>10+40+285+50+100-280.72063+8.75063</f>
        <v>213.02999999999997</v>
      </c>
      <c r="H55" s="57">
        <v>208.94015999999999</v>
      </c>
      <c r="I55" s="57">
        <f t="shared" si="0"/>
        <v>98.080157724264197</v>
      </c>
    </row>
    <row r="56" spans="1:9" s="100" customFormat="1" x14ac:dyDescent="0.2">
      <c r="A56" s="55" t="s">
        <v>78</v>
      </c>
      <c r="B56" s="56" t="s">
        <v>343</v>
      </c>
      <c r="C56" s="56" t="s">
        <v>67</v>
      </c>
      <c r="D56" s="56" t="s">
        <v>84</v>
      </c>
      <c r="E56" s="56" t="s">
        <v>285</v>
      </c>
      <c r="F56" s="56" t="s">
        <v>79</v>
      </c>
      <c r="G56" s="57">
        <f>G57</f>
        <v>0.24853000000000058</v>
      </c>
      <c r="H56" s="57">
        <f>H57</f>
        <v>0.24853</v>
      </c>
      <c r="I56" s="57">
        <f t="shared" si="0"/>
        <v>99.999999999999773</v>
      </c>
    </row>
    <row r="57" spans="1:9" s="100" customFormat="1" x14ac:dyDescent="0.2">
      <c r="A57" s="55" t="s">
        <v>430</v>
      </c>
      <c r="B57" s="56" t="s">
        <v>343</v>
      </c>
      <c r="C57" s="56" t="s">
        <v>67</v>
      </c>
      <c r="D57" s="56" t="s">
        <v>84</v>
      </c>
      <c r="E57" s="56" t="s">
        <v>285</v>
      </c>
      <c r="F57" s="56" t="s">
        <v>80</v>
      </c>
      <c r="G57" s="57">
        <f>15-14.75147</f>
        <v>0.24853000000000058</v>
      </c>
      <c r="H57" s="57">
        <v>0.24853</v>
      </c>
      <c r="I57" s="57">
        <f t="shared" si="0"/>
        <v>99.999999999999773</v>
      </c>
    </row>
    <row r="58" spans="1:9" s="100" customFormat="1" ht="24" x14ac:dyDescent="0.2">
      <c r="A58" s="48" t="s">
        <v>113</v>
      </c>
      <c r="B58" s="49" t="s">
        <v>343</v>
      </c>
      <c r="C58" s="49" t="s">
        <v>67</v>
      </c>
      <c r="D58" s="49" t="s">
        <v>84</v>
      </c>
      <c r="E58" s="49" t="s">
        <v>501</v>
      </c>
      <c r="F58" s="49"/>
      <c r="G58" s="50">
        <f>G59</f>
        <v>23000</v>
      </c>
      <c r="H58" s="68">
        <f>H59</f>
        <v>0</v>
      </c>
      <c r="I58" s="68">
        <f t="shared" si="0"/>
        <v>0</v>
      </c>
    </row>
    <row r="59" spans="1:9" s="100" customFormat="1" x14ac:dyDescent="0.2">
      <c r="A59" s="55" t="s">
        <v>78</v>
      </c>
      <c r="B59" s="56" t="s">
        <v>343</v>
      </c>
      <c r="C59" s="56" t="s">
        <v>67</v>
      </c>
      <c r="D59" s="56" t="s">
        <v>84</v>
      </c>
      <c r="E59" s="56" t="s">
        <v>501</v>
      </c>
      <c r="F59" s="56" t="s">
        <v>79</v>
      </c>
      <c r="G59" s="57">
        <f>G60</f>
        <v>23000</v>
      </c>
      <c r="H59" s="69">
        <f>H60</f>
        <v>0</v>
      </c>
      <c r="I59" s="69">
        <f t="shared" si="0"/>
        <v>0</v>
      </c>
    </row>
    <row r="60" spans="1:9" s="100" customFormat="1" x14ac:dyDescent="0.2">
      <c r="A60" s="55" t="s">
        <v>430</v>
      </c>
      <c r="B60" s="56" t="s">
        <v>343</v>
      </c>
      <c r="C60" s="56" t="s">
        <v>67</v>
      </c>
      <c r="D60" s="56" t="s">
        <v>84</v>
      </c>
      <c r="E60" s="56" t="s">
        <v>501</v>
      </c>
      <c r="F60" s="56" t="s">
        <v>80</v>
      </c>
      <c r="G60" s="57">
        <f>23000-7433.33028+7433.33028</f>
        <v>23000</v>
      </c>
      <c r="H60" s="69">
        <v>0</v>
      </c>
      <c r="I60" s="69">
        <f t="shared" si="0"/>
        <v>0</v>
      </c>
    </row>
    <row r="61" spans="1:9" s="100" customFormat="1" x14ac:dyDescent="0.2">
      <c r="A61" s="48" t="s">
        <v>631</v>
      </c>
      <c r="B61" s="49" t="s">
        <v>343</v>
      </c>
      <c r="C61" s="49" t="s">
        <v>67</v>
      </c>
      <c r="D61" s="49" t="s">
        <v>84</v>
      </c>
      <c r="E61" s="49" t="s">
        <v>632</v>
      </c>
      <c r="F61" s="49"/>
      <c r="G61" s="50">
        <f>G62</f>
        <v>6769.5490200000004</v>
      </c>
      <c r="H61" s="50">
        <f>H62</f>
        <v>6769.5490200000004</v>
      </c>
      <c r="I61" s="68">
        <f t="shared" si="0"/>
        <v>100</v>
      </c>
    </row>
    <row r="62" spans="1:9" s="100" customFormat="1" x14ac:dyDescent="0.2">
      <c r="A62" s="55" t="s">
        <v>78</v>
      </c>
      <c r="B62" s="56" t="s">
        <v>343</v>
      </c>
      <c r="C62" s="56" t="s">
        <v>67</v>
      </c>
      <c r="D62" s="56" t="s">
        <v>84</v>
      </c>
      <c r="E62" s="56" t="s">
        <v>632</v>
      </c>
      <c r="F62" s="56" t="s">
        <v>79</v>
      </c>
      <c r="G62" s="57">
        <f>G63</f>
        <v>6769.5490200000004</v>
      </c>
      <c r="H62" s="57">
        <f>H63</f>
        <v>6769.5490200000004</v>
      </c>
      <c r="I62" s="69">
        <f t="shared" si="0"/>
        <v>100</v>
      </c>
    </row>
    <row r="63" spans="1:9" s="100" customFormat="1" x14ac:dyDescent="0.2">
      <c r="A63" s="55" t="s">
        <v>430</v>
      </c>
      <c r="B63" s="56" t="s">
        <v>343</v>
      </c>
      <c r="C63" s="56" t="s">
        <v>67</v>
      </c>
      <c r="D63" s="56" t="s">
        <v>84</v>
      </c>
      <c r="E63" s="56" t="s">
        <v>632</v>
      </c>
      <c r="F63" s="56" t="s">
        <v>80</v>
      </c>
      <c r="G63" s="57">
        <f>5500+1269.54902</f>
        <v>6769.5490200000004</v>
      </c>
      <c r="H63" s="57">
        <v>6769.5490200000004</v>
      </c>
      <c r="I63" s="69">
        <f t="shared" si="0"/>
        <v>100</v>
      </c>
    </row>
    <row r="64" spans="1:9" s="100" customFormat="1" x14ac:dyDescent="0.2">
      <c r="A64" s="48" t="s">
        <v>278</v>
      </c>
      <c r="B64" s="49" t="s">
        <v>343</v>
      </c>
      <c r="C64" s="49" t="s">
        <v>67</v>
      </c>
      <c r="D64" s="49" t="s">
        <v>84</v>
      </c>
      <c r="E64" s="75" t="s">
        <v>502</v>
      </c>
      <c r="F64" s="49"/>
      <c r="G64" s="50">
        <f>G67+G65</f>
        <v>43837.68017</v>
      </c>
      <c r="H64" s="50">
        <f>H67+H65</f>
        <v>43664.002169999992</v>
      </c>
      <c r="I64" s="68">
        <f t="shared" si="0"/>
        <v>99.603815714411681</v>
      </c>
    </row>
    <row r="65" spans="1:9" s="100" customFormat="1" x14ac:dyDescent="0.2">
      <c r="A65" s="55" t="s">
        <v>466</v>
      </c>
      <c r="B65" s="56" t="s">
        <v>343</v>
      </c>
      <c r="C65" s="56" t="s">
        <v>67</v>
      </c>
      <c r="D65" s="56" t="s">
        <v>84</v>
      </c>
      <c r="E65" s="66" t="s">
        <v>502</v>
      </c>
      <c r="F65" s="56" t="s">
        <v>75</v>
      </c>
      <c r="G65" s="57">
        <f>G66</f>
        <v>37092.153209999997</v>
      </c>
      <c r="H65" s="57">
        <f>H66</f>
        <v>37092.153209999997</v>
      </c>
      <c r="I65" s="68">
        <f t="shared" si="0"/>
        <v>100</v>
      </c>
    </row>
    <row r="66" spans="1:9" s="100" customFormat="1" x14ac:dyDescent="0.2">
      <c r="A66" s="55" t="s">
        <v>76</v>
      </c>
      <c r="B66" s="56" t="s">
        <v>343</v>
      </c>
      <c r="C66" s="56" t="s">
        <v>67</v>
      </c>
      <c r="D66" s="56" t="s">
        <v>84</v>
      </c>
      <c r="E66" s="66" t="s">
        <v>502</v>
      </c>
      <c r="F66" s="56" t="s">
        <v>77</v>
      </c>
      <c r="G66" s="57">
        <f>7433.33028+29658.82293</f>
        <v>37092.153209999997</v>
      </c>
      <c r="H66" s="57">
        <v>37092.153209999997</v>
      </c>
      <c r="I66" s="68">
        <f t="shared" si="0"/>
        <v>100</v>
      </c>
    </row>
    <row r="67" spans="1:9" s="100" customFormat="1" x14ac:dyDescent="0.2">
      <c r="A67" s="55" t="s">
        <v>78</v>
      </c>
      <c r="B67" s="56" t="s">
        <v>343</v>
      </c>
      <c r="C67" s="56" t="s">
        <v>67</v>
      </c>
      <c r="D67" s="56" t="s">
        <v>84</v>
      </c>
      <c r="E67" s="66" t="s">
        <v>502</v>
      </c>
      <c r="F67" s="56" t="s">
        <v>79</v>
      </c>
      <c r="G67" s="57">
        <f>G68+G69</f>
        <v>6745.5269600000001</v>
      </c>
      <c r="H67" s="57">
        <f>H68+H69</f>
        <v>6571.8489599999994</v>
      </c>
      <c r="I67" s="69">
        <f t="shared" si="0"/>
        <v>97.425286400456386</v>
      </c>
    </row>
    <row r="68" spans="1:9" s="100" customFormat="1" x14ac:dyDescent="0.2">
      <c r="A68" s="55" t="s">
        <v>130</v>
      </c>
      <c r="B68" s="56" t="s">
        <v>343</v>
      </c>
      <c r="C68" s="56" t="s">
        <v>67</v>
      </c>
      <c r="D68" s="56" t="s">
        <v>84</v>
      </c>
      <c r="E68" s="66" t="s">
        <v>502</v>
      </c>
      <c r="F68" s="56" t="s">
        <v>133</v>
      </c>
      <c r="G68" s="57">
        <f>1950-600-400+2045.52696-690+236.322</f>
        <v>2541.8489600000003</v>
      </c>
      <c r="H68" s="57">
        <v>2471.8489599999998</v>
      </c>
      <c r="I68" s="69">
        <f t="shared" si="0"/>
        <v>97.246099154530398</v>
      </c>
    </row>
    <row r="69" spans="1:9" s="100" customFormat="1" x14ac:dyDescent="0.2">
      <c r="A69" s="55" t="s">
        <v>430</v>
      </c>
      <c r="B69" s="56" t="s">
        <v>343</v>
      </c>
      <c r="C69" s="56" t="s">
        <v>67</v>
      </c>
      <c r="D69" s="56" t="s">
        <v>84</v>
      </c>
      <c r="E69" s="66" t="s">
        <v>502</v>
      </c>
      <c r="F69" s="56" t="s">
        <v>80</v>
      </c>
      <c r="G69" s="57">
        <f>50+600+400+2000+700+690-236.322</f>
        <v>4203.6779999999999</v>
      </c>
      <c r="H69" s="57">
        <v>4100</v>
      </c>
      <c r="I69" s="69">
        <f t="shared" si="0"/>
        <v>97.533636020646682</v>
      </c>
    </row>
    <row r="70" spans="1:9" s="100" customFormat="1" ht="13.5" x14ac:dyDescent="0.2">
      <c r="A70" s="59" t="s">
        <v>503</v>
      </c>
      <c r="B70" s="51" t="s">
        <v>343</v>
      </c>
      <c r="C70" s="51" t="s">
        <v>67</v>
      </c>
      <c r="D70" s="51" t="s">
        <v>84</v>
      </c>
      <c r="E70" s="79" t="s">
        <v>187</v>
      </c>
      <c r="F70" s="80"/>
      <c r="G70" s="52">
        <f>G71+G93</f>
        <v>59621</v>
      </c>
      <c r="H70" s="52">
        <f>H71+H93</f>
        <v>56684.135900000001</v>
      </c>
      <c r="I70" s="52">
        <f t="shared" si="0"/>
        <v>95.074111303064356</v>
      </c>
    </row>
    <row r="71" spans="1:9" s="100" customFormat="1" ht="27" x14ac:dyDescent="0.2">
      <c r="A71" s="81" t="s">
        <v>51</v>
      </c>
      <c r="B71" s="51" t="s">
        <v>343</v>
      </c>
      <c r="C71" s="51" t="s">
        <v>67</v>
      </c>
      <c r="D71" s="51" t="s">
        <v>84</v>
      </c>
      <c r="E71" s="82" t="s">
        <v>148</v>
      </c>
      <c r="F71" s="80"/>
      <c r="G71" s="52">
        <f>G72+G75+G78+G81+G84+G87+G90</f>
        <v>52643.37083</v>
      </c>
      <c r="H71" s="52">
        <f>H72+H75+H78+H81+H84+H87+H90</f>
        <v>49710.415820000002</v>
      </c>
      <c r="I71" s="52">
        <f t="shared" si="0"/>
        <v>94.428633722047692</v>
      </c>
    </row>
    <row r="72" spans="1:9" s="100" customFormat="1" x14ac:dyDescent="0.2">
      <c r="A72" s="74" t="s">
        <v>504</v>
      </c>
      <c r="B72" s="49" t="s">
        <v>343</v>
      </c>
      <c r="C72" s="49" t="s">
        <v>67</v>
      </c>
      <c r="D72" s="49" t="s">
        <v>84</v>
      </c>
      <c r="E72" s="75" t="s">
        <v>505</v>
      </c>
      <c r="F72" s="83"/>
      <c r="G72" s="50">
        <f>G73</f>
        <v>2822.8980000000001</v>
      </c>
      <c r="H72" s="50">
        <f>H73</f>
        <v>2756.26</v>
      </c>
      <c r="I72" s="50">
        <f t="shared" si="0"/>
        <v>97.639376272185544</v>
      </c>
    </row>
    <row r="73" spans="1:9" s="100" customFormat="1" x14ac:dyDescent="0.2">
      <c r="A73" s="55" t="s">
        <v>466</v>
      </c>
      <c r="B73" s="56" t="s">
        <v>343</v>
      </c>
      <c r="C73" s="56" t="s">
        <v>67</v>
      </c>
      <c r="D73" s="56" t="s">
        <v>84</v>
      </c>
      <c r="E73" s="66" t="s">
        <v>505</v>
      </c>
      <c r="F73" s="71">
        <v>200</v>
      </c>
      <c r="G73" s="57">
        <f>G74</f>
        <v>2822.8980000000001</v>
      </c>
      <c r="H73" s="57">
        <f>H74</f>
        <v>2756.26</v>
      </c>
      <c r="I73" s="57">
        <f t="shared" si="0"/>
        <v>97.639376272185544</v>
      </c>
    </row>
    <row r="74" spans="1:9" s="100" customFormat="1" x14ac:dyDescent="0.2">
      <c r="A74" s="55" t="s">
        <v>76</v>
      </c>
      <c r="B74" s="56" t="s">
        <v>343</v>
      </c>
      <c r="C74" s="56" t="s">
        <v>67</v>
      </c>
      <c r="D74" s="56" t="s">
        <v>84</v>
      </c>
      <c r="E74" s="66" t="s">
        <v>505</v>
      </c>
      <c r="F74" s="71">
        <v>240</v>
      </c>
      <c r="G74" s="57">
        <f>2520+620-317.102</f>
        <v>2822.8980000000001</v>
      </c>
      <c r="H74" s="57">
        <v>2756.26</v>
      </c>
      <c r="I74" s="57">
        <f t="shared" si="0"/>
        <v>97.639376272185544</v>
      </c>
    </row>
    <row r="75" spans="1:9" s="100" customFormat="1" ht="24" x14ac:dyDescent="0.2">
      <c r="A75" s="74" t="s">
        <v>506</v>
      </c>
      <c r="B75" s="49" t="s">
        <v>343</v>
      </c>
      <c r="C75" s="49" t="s">
        <v>67</v>
      </c>
      <c r="D75" s="49" t="s">
        <v>84</v>
      </c>
      <c r="E75" s="75" t="s">
        <v>507</v>
      </c>
      <c r="F75" s="71"/>
      <c r="G75" s="50">
        <f>G76</f>
        <v>900</v>
      </c>
      <c r="H75" s="50">
        <f>H76</f>
        <v>636.02066000000002</v>
      </c>
      <c r="I75" s="50">
        <f t="shared" si="0"/>
        <v>70.66896222222222</v>
      </c>
    </row>
    <row r="76" spans="1:9" s="100" customFormat="1" x14ac:dyDescent="0.2">
      <c r="A76" s="55" t="s">
        <v>466</v>
      </c>
      <c r="B76" s="56" t="s">
        <v>343</v>
      </c>
      <c r="C76" s="56" t="s">
        <v>67</v>
      </c>
      <c r="D76" s="56" t="s">
        <v>84</v>
      </c>
      <c r="E76" s="66" t="s">
        <v>507</v>
      </c>
      <c r="F76" s="71">
        <v>200</v>
      </c>
      <c r="G76" s="57">
        <f>G77</f>
        <v>900</v>
      </c>
      <c r="H76" s="57">
        <f>H77</f>
        <v>636.02066000000002</v>
      </c>
      <c r="I76" s="57">
        <f t="shared" ref="I76:I129" si="6">H76/G76*100</f>
        <v>70.66896222222222</v>
      </c>
    </row>
    <row r="77" spans="1:9" s="100" customFormat="1" x14ac:dyDescent="0.2">
      <c r="A77" s="55" t="s">
        <v>76</v>
      </c>
      <c r="B77" s="56" t="s">
        <v>343</v>
      </c>
      <c r="C77" s="56" t="s">
        <v>67</v>
      </c>
      <c r="D77" s="56" t="s">
        <v>84</v>
      </c>
      <c r="E77" s="66" t="s">
        <v>507</v>
      </c>
      <c r="F77" s="71">
        <v>240</v>
      </c>
      <c r="G77" s="57">
        <v>900</v>
      </c>
      <c r="H77" s="57">
        <v>636.02066000000002</v>
      </c>
      <c r="I77" s="57">
        <f t="shared" si="6"/>
        <v>70.66896222222222</v>
      </c>
    </row>
    <row r="78" spans="1:9" s="100" customFormat="1" ht="24" x14ac:dyDescent="0.2">
      <c r="A78" s="74" t="s">
        <v>509</v>
      </c>
      <c r="B78" s="49" t="s">
        <v>343</v>
      </c>
      <c r="C78" s="49" t="s">
        <v>67</v>
      </c>
      <c r="D78" s="49" t="s">
        <v>84</v>
      </c>
      <c r="E78" s="75" t="s">
        <v>508</v>
      </c>
      <c r="F78" s="71"/>
      <c r="G78" s="50">
        <f>G79</f>
        <v>4477.1019999999999</v>
      </c>
      <c r="H78" s="50">
        <f>H79</f>
        <v>4157.3090000000002</v>
      </c>
      <c r="I78" s="50">
        <f t="shared" si="6"/>
        <v>92.857142857142861</v>
      </c>
    </row>
    <row r="79" spans="1:9" s="100" customFormat="1" x14ac:dyDescent="0.2">
      <c r="A79" s="55" t="s">
        <v>466</v>
      </c>
      <c r="B79" s="56" t="s">
        <v>343</v>
      </c>
      <c r="C79" s="56" t="s">
        <v>67</v>
      </c>
      <c r="D79" s="56" t="s">
        <v>84</v>
      </c>
      <c r="E79" s="66" t="s">
        <v>508</v>
      </c>
      <c r="F79" s="71">
        <v>200</v>
      </c>
      <c r="G79" s="57">
        <f>G80</f>
        <v>4477.1019999999999</v>
      </c>
      <c r="H79" s="57">
        <f>H80</f>
        <v>4157.3090000000002</v>
      </c>
      <c r="I79" s="57">
        <f t="shared" si="6"/>
        <v>92.857142857142861</v>
      </c>
    </row>
    <row r="80" spans="1:9" s="100" customFormat="1" x14ac:dyDescent="0.2">
      <c r="A80" s="55" t="s">
        <v>76</v>
      </c>
      <c r="B80" s="56" t="s">
        <v>343</v>
      </c>
      <c r="C80" s="56" t="s">
        <v>67</v>
      </c>
      <c r="D80" s="56" t="s">
        <v>84</v>
      </c>
      <c r="E80" s="66" t="s">
        <v>508</v>
      </c>
      <c r="F80" s="71">
        <v>240</v>
      </c>
      <c r="G80" s="57">
        <f>4160+317.102</f>
        <v>4477.1019999999999</v>
      </c>
      <c r="H80" s="57">
        <v>4157.3090000000002</v>
      </c>
      <c r="I80" s="57">
        <f t="shared" si="6"/>
        <v>92.857142857142861</v>
      </c>
    </row>
    <row r="81" spans="1:9" s="100" customFormat="1" ht="24" x14ac:dyDescent="0.2">
      <c r="A81" s="74" t="s">
        <v>510</v>
      </c>
      <c r="B81" s="49" t="s">
        <v>343</v>
      </c>
      <c r="C81" s="49" t="s">
        <v>67</v>
      </c>
      <c r="D81" s="49" t="s">
        <v>84</v>
      </c>
      <c r="E81" s="75" t="s">
        <v>511</v>
      </c>
      <c r="F81" s="71"/>
      <c r="G81" s="50">
        <f>G82</f>
        <v>2431</v>
      </c>
      <c r="H81" s="50">
        <f>H82</f>
        <v>2430.6600800000001</v>
      </c>
      <c r="I81" s="50">
        <f t="shared" si="6"/>
        <v>99.986017276840812</v>
      </c>
    </row>
    <row r="82" spans="1:9" s="100" customFormat="1" x14ac:dyDescent="0.2">
      <c r="A82" s="55" t="s">
        <v>466</v>
      </c>
      <c r="B82" s="56" t="s">
        <v>343</v>
      </c>
      <c r="C82" s="56" t="s">
        <v>67</v>
      </c>
      <c r="D82" s="56" t="s">
        <v>84</v>
      </c>
      <c r="E82" s="66" t="s">
        <v>511</v>
      </c>
      <c r="F82" s="71">
        <v>200</v>
      </c>
      <c r="G82" s="57">
        <f>G83</f>
        <v>2431</v>
      </c>
      <c r="H82" s="57">
        <f>H83</f>
        <v>2430.6600800000001</v>
      </c>
      <c r="I82" s="57">
        <f t="shared" si="6"/>
        <v>99.986017276840812</v>
      </c>
    </row>
    <row r="83" spans="1:9" s="100" customFormat="1" x14ac:dyDescent="0.2">
      <c r="A83" s="55" t="s">
        <v>76</v>
      </c>
      <c r="B83" s="56" t="s">
        <v>343</v>
      </c>
      <c r="C83" s="56" t="s">
        <v>67</v>
      </c>
      <c r="D83" s="56" t="s">
        <v>84</v>
      </c>
      <c r="E83" s="66" t="s">
        <v>511</v>
      </c>
      <c r="F83" s="71">
        <v>240</v>
      </c>
      <c r="G83" s="57">
        <v>2431</v>
      </c>
      <c r="H83" s="57">
        <v>2430.6600800000001</v>
      </c>
      <c r="I83" s="57">
        <f t="shared" si="6"/>
        <v>99.986017276840812</v>
      </c>
    </row>
    <row r="84" spans="1:9" s="100" customFormat="1" x14ac:dyDescent="0.2">
      <c r="A84" s="74" t="s">
        <v>218</v>
      </c>
      <c r="B84" s="49" t="s">
        <v>343</v>
      </c>
      <c r="C84" s="49" t="s">
        <v>67</v>
      </c>
      <c r="D84" s="49" t="s">
        <v>84</v>
      </c>
      <c r="E84" s="75" t="s">
        <v>512</v>
      </c>
      <c r="F84" s="71"/>
      <c r="G84" s="50">
        <f>G85</f>
        <v>4112.3708299999998</v>
      </c>
      <c r="H84" s="50">
        <f>H85</f>
        <v>4112.3708299999998</v>
      </c>
      <c r="I84" s="50">
        <f t="shared" si="6"/>
        <v>100</v>
      </c>
    </row>
    <row r="85" spans="1:9" s="100" customFormat="1" x14ac:dyDescent="0.2">
      <c r="A85" s="55" t="s">
        <v>466</v>
      </c>
      <c r="B85" s="56" t="s">
        <v>343</v>
      </c>
      <c r="C85" s="56" t="s">
        <v>67</v>
      </c>
      <c r="D85" s="56" t="s">
        <v>84</v>
      </c>
      <c r="E85" s="66" t="s">
        <v>512</v>
      </c>
      <c r="F85" s="71">
        <v>200</v>
      </c>
      <c r="G85" s="57">
        <f>G86</f>
        <v>4112.3708299999998</v>
      </c>
      <c r="H85" s="57">
        <f>H86</f>
        <v>4112.3708299999998</v>
      </c>
      <c r="I85" s="57">
        <f t="shared" si="6"/>
        <v>100</v>
      </c>
    </row>
    <row r="86" spans="1:9" s="100" customFormat="1" x14ac:dyDescent="0.2">
      <c r="A86" s="55" t="s">
        <v>76</v>
      </c>
      <c r="B86" s="56" t="s">
        <v>343</v>
      </c>
      <c r="C86" s="56" t="s">
        <v>67</v>
      </c>
      <c r="D86" s="56" t="s">
        <v>84</v>
      </c>
      <c r="E86" s="66" t="s">
        <v>512</v>
      </c>
      <c r="F86" s="71">
        <v>240</v>
      </c>
      <c r="G86" s="57">
        <f>840+3000+150+122.37083</f>
        <v>4112.3708299999998</v>
      </c>
      <c r="H86" s="57">
        <v>4112.3708299999998</v>
      </c>
      <c r="I86" s="57">
        <f t="shared" si="6"/>
        <v>100</v>
      </c>
    </row>
    <row r="87" spans="1:9" s="100" customFormat="1" ht="24" x14ac:dyDescent="0.2">
      <c r="A87" s="74" t="s">
        <v>451</v>
      </c>
      <c r="B87" s="49" t="s">
        <v>343</v>
      </c>
      <c r="C87" s="49" t="s">
        <v>67</v>
      </c>
      <c r="D87" s="49" t="s">
        <v>84</v>
      </c>
      <c r="E87" s="75" t="s">
        <v>513</v>
      </c>
      <c r="F87" s="71"/>
      <c r="G87" s="50">
        <f>G88</f>
        <v>16200</v>
      </c>
      <c r="H87" s="50">
        <f>H88</f>
        <v>15863.298500000001</v>
      </c>
      <c r="I87" s="50">
        <f t="shared" si="6"/>
        <v>97.921595679012356</v>
      </c>
    </row>
    <row r="88" spans="1:9" s="100" customFormat="1" x14ac:dyDescent="0.2">
      <c r="A88" s="55" t="s">
        <v>466</v>
      </c>
      <c r="B88" s="56" t="s">
        <v>343</v>
      </c>
      <c r="C88" s="56" t="s">
        <v>67</v>
      </c>
      <c r="D88" s="56" t="s">
        <v>84</v>
      </c>
      <c r="E88" s="66" t="s">
        <v>513</v>
      </c>
      <c r="F88" s="71">
        <v>200</v>
      </c>
      <c r="G88" s="57">
        <f>G89</f>
        <v>16200</v>
      </c>
      <c r="H88" s="57">
        <f>H89</f>
        <v>15863.298500000001</v>
      </c>
      <c r="I88" s="57">
        <f t="shared" si="6"/>
        <v>97.921595679012356</v>
      </c>
    </row>
    <row r="89" spans="1:9" s="100" customFormat="1" x14ac:dyDescent="0.2">
      <c r="A89" s="55" t="s">
        <v>76</v>
      </c>
      <c r="B89" s="56" t="s">
        <v>343</v>
      </c>
      <c r="C89" s="56" t="s">
        <v>67</v>
      </c>
      <c r="D89" s="56" t="s">
        <v>84</v>
      </c>
      <c r="E89" s="66" t="s">
        <v>513</v>
      </c>
      <c r="F89" s="71">
        <v>240</v>
      </c>
      <c r="G89" s="57">
        <v>16200</v>
      </c>
      <c r="H89" s="57">
        <v>15863.298500000001</v>
      </c>
      <c r="I89" s="57">
        <f t="shared" si="6"/>
        <v>97.921595679012356</v>
      </c>
    </row>
    <row r="90" spans="1:9" s="100" customFormat="1" ht="24" x14ac:dyDescent="0.2">
      <c r="A90" s="48" t="s">
        <v>452</v>
      </c>
      <c r="B90" s="49" t="s">
        <v>343</v>
      </c>
      <c r="C90" s="49" t="s">
        <v>67</v>
      </c>
      <c r="D90" s="49" t="s">
        <v>84</v>
      </c>
      <c r="E90" s="75" t="s">
        <v>514</v>
      </c>
      <c r="F90" s="71"/>
      <c r="G90" s="50">
        <f>G91</f>
        <v>21700</v>
      </c>
      <c r="H90" s="50">
        <f>H91</f>
        <v>19754.496749999998</v>
      </c>
      <c r="I90" s="50">
        <f t="shared" si="6"/>
        <v>91.034547235023027</v>
      </c>
    </row>
    <row r="91" spans="1:9" s="100" customFormat="1" x14ac:dyDescent="0.2">
      <c r="A91" s="55" t="s">
        <v>466</v>
      </c>
      <c r="B91" s="56" t="s">
        <v>343</v>
      </c>
      <c r="C91" s="56" t="s">
        <v>67</v>
      </c>
      <c r="D91" s="56" t="s">
        <v>84</v>
      </c>
      <c r="E91" s="66" t="s">
        <v>514</v>
      </c>
      <c r="F91" s="71">
        <v>200</v>
      </c>
      <c r="G91" s="57">
        <f>G92</f>
        <v>21700</v>
      </c>
      <c r="H91" s="57">
        <f>H92</f>
        <v>19754.496749999998</v>
      </c>
      <c r="I91" s="57">
        <f t="shared" si="6"/>
        <v>91.034547235023027</v>
      </c>
    </row>
    <row r="92" spans="1:9" s="100" customFormat="1" x14ac:dyDescent="0.2">
      <c r="A92" s="55" t="s">
        <v>76</v>
      </c>
      <c r="B92" s="56" t="s">
        <v>343</v>
      </c>
      <c r="C92" s="56" t="s">
        <v>67</v>
      </c>
      <c r="D92" s="56" t="s">
        <v>84</v>
      </c>
      <c r="E92" s="66" t="s">
        <v>514</v>
      </c>
      <c r="F92" s="71">
        <v>240</v>
      </c>
      <c r="G92" s="57">
        <f>18100+3600</f>
        <v>21700</v>
      </c>
      <c r="H92" s="57">
        <v>19754.496749999998</v>
      </c>
      <c r="I92" s="57">
        <f t="shared" si="6"/>
        <v>91.034547235023027</v>
      </c>
    </row>
    <row r="93" spans="1:9" s="100" customFormat="1" ht="13.5" x14ac:dyDescent="0.2">
      <c r="A93" s="59" t="s">
        <v>37</v>
      </c>
      <c r="B93" s="51" t="s">
        <v>343</v>
      </c>
      <c r="C93" s="51" t="s">
        <v>67</v>
      </c>
      <c r="D93" s="51" t="s">
        <v>84</v>
      </c>
      <c r="E93" s="82" t="s">
        <v>217</v>
      </c>
      <c r="F93" s="80"/>
      <c r="G93" s="52">
        <f>G94+G97</f>
        <v>6977.6291700000002</v>
      </c>
      <c r="H93" s="52">
        <f>H94+H97</f>
        <v>6973.7200800000001</v>
      </c>
      <c r="I93" s="52">
        <f t="shared" si="6"/>
        <v>99.94397681641199</v>
      </c>
    </row>
    <row r="94" spans="1:9" s="100" customFormat="1" x14ac:dyDescent="0.2">
      <c r="A94" s="48" t="s">
        <v>455</v>
      </c>
      <c r="B94" s="49" t="s">
        <v>343</v>
      </c>
      <c r="C94" s="49" t="s">
        <v>67</v>
      </c>
      <c r="D94" s="49" t="s">
        <v>84</v>
      </c>
      <c r="E94" s="75" t="s">
        <v>453</v>
      </c>
      <c r="F94" s="83"/>
      <c r="G94" s="50">
        <f>G95</f>
        <v>6400</v>
      </c>
      <c r="H94" s="50">
        <f>H95</f>
        <v>6396.0909099999999</v>
      </c>
      <c r="I94" s="50">
        <f t="shared" si="6"/>
        <v>99.938920468749998</v>
      </c>
    </row>
    <row r="95" spans="1:9" s="100" customFormat="1" x14ac:dyDescent="0.2">
      <c r="A95" s="55" t="s">
        <v>466</v>
      </c>
      <c r="B95" s="56" t="s">
        <v>343</v>
      </c>
      <c r="C95" s="56" t="s">
        <v>67</v>
      </c>
      <c r="D95" s="56" t="s">
        <v>84</v>
      </c>
      <c r="E95" s="66" t="s">
        <v>453</v>
      </c>
      <c r="F95" s="71">
        <v>200</v>
      </c>
      <c r="G95" s="57">
        <f>G96</f>
        <v>6400</v>
      </c>
      <c r="H95" s="57">
        <f>H96</f>
        <v>6396.0909099999999</v>
      </c>
      <c r="I95" s="57">
        <f t="shared" si="6"/>
        <v>99.938920468749998</v>
      </c>
    </row>
    <row r="96" spans="1:9" s="100" customFormat="1" x14ac:dyDescent="0.2">
      <c r="A96" s="55" t="s">
        <v>76</v>
      </c>
      <c r="B96" s="56" t="s">
        <v>343</v>
      </c>
      <c r="C96" s="56" t="s">
        <v>67</v>
      </c>
      <c r="D96" s="56" t="s">
        <v>84</v>
      </c>
      <c r="E96" s="66" t="s">
        <v>453</v>
      </c>
      <c r="F96" s="71">
        <v>240</v>
      </c>
      <c r="G96" s="57">
        <v>6400</v>
      </c>
      <c r="H96" s="57">
        <v>6396.0909099999999</v>
      </c>
      <c r="I96" s="57">
        <f t="shared" si="6"/>
        <v>99.938920468749998</v>
      </c>
    </row>
    <row r="97" spans="1:9" s="100" customFormat="1" x14ac:dyDescent="0.2">
      <c r="A97" s="48" t="s">
        <v>493</v>
      </c>
      <c r="B97" s="49" t="s">
        <v>343</v>
      </c>
      <c r="C97" s="49" t="s">
        <v>67</v>
      </c>
      <c r="D97" s="49" t="s">
        <v>84</v>
      </c>
      <c r="E97" s="75" t="s">
        <v>454</v>
      </c>
      <c r="F97" s="83"/>
      <c r="G97" s="50">
        <f>G98</f>
        <v>577.62917000000004</v>
      </c>
      <c r="H97" s="50">
        <f>H98</f>
        <v>577.62917000000004</v>
      </c>
      <c r="I97" s="50">
        <f t="shared" si="6"/>
        <v>100</v>
      </c>
    </row>
    <row r="98" spans="1:9" s="100" customFormat="1" x14ac:dyDescent="0.2">
      <c r="A98" s="55" t="s">
        <v>466</v>
      </c>
      <c r="B98" s="56" t="s">
        <v>343</v>
      </c>
      <c r="C98" s="56" t="s">
        <v>67</v>
      </c>
      <c r="D98" s="56" t="s">
        <v>84</v>
      </c>
      <c r="E98" s="66" t="s">
        <v>454</v>
      </c>
      <c r="F98" s="71">
        <v>200</v>
      </c>
      <c r="G98" s="57">
        <f>G99</f>
        <v>577.62917000000004</v>
      </c>
      <c r="H98" s="57">
        <f>H99</f>
        <v>577.62917000000004</v>
      </c>
      <c r="I98" s="57">
        <f t="shared" si="6"/>
        <v>100</v>
      </c>
    </row>
    <row r="99" spans="1:9" s="100" customFormat="1" x14ac:dyDescent="0.2">
      <c r="A99" s="55" t="s">
        <v>76</v>
      </c>
      <c r="B99" s="56" t="s">
        <v>343</v>
      </c>
      <c r="C99" s="56" t="s">
        <v>67</v>
      </c>
      <c r="D99" s="56" t="s">
        <v>84</v>
      </c>
      <c r="E99" s="66" t="s">
        <v>454</v>
      </c>
      <c r="F99" s="71">
        <v>240</v>
      </c>
      <c r="G99" s="57">
        <f>700-122.37083</f>
        <v>577.62917000000004</v>
      </c>
      <c r="H99" s="57">
        <v>577.62917000000004</v>
      </c>
      <c r="I99" s="57">
        <f t="shared" si="6"/>
        <v>100</v>
      </c>
    </row>
    <row r="100" spans="1:9" s="99" customFormat="1" ht="24" x14ac:dyDescent="0.2">
      <c r="A100" s="60" t="s">
        <v>515</v>
      </c>
      <c r="B100" s="61" t="s">
        <v>343</v>
      </c>
      <c r="C100" s="61" t="s">
        <v>67</v>
      </c>
      <c r="D100" s="61" t="s">
        <v>84</v>
      </c>
      <c r="E100" s="65" t="s">
        <v>205</v>
      </c>
      <c r="F100" s="84"/>
      <c r="G100" s="62">
        <f>G101+G105</f>
        <v>860</v>
      </c>
      <c r="H100" s="62">
        <f>H101+H105</f>
        <v>652.6</v>
      </c>
      <c r="I100" s="62">
        <f t="shared" si="6"/>
        <v>75.883720930232556</v>
      </c>
    </row>
    <row r="101" spans="1:9" s="99" customFormat="1" ht="24" x14ac:dyDescent="0.2">
      <c r="A101" s="60" t="s">
        <v>456</v>
      </c>
      <c r="B101" s="61" t="s">
        <v>343</v>
      </c>
      <c r="C101" s="61" t="s">
        <v>67</v>
      </c>
      <c r="D101" s="61" t="s">
        <v>84</v>
      </c>
      <c r="E101" s="65" t="s">
        <v>457</v>
      </c>
      <c r="F101" s="84"/>
      <c r="G101" s="62">
        <f t="shared" ref="G101:H103" si="7">G102</f>
        <v>142.77999999999997</v>
      </c>
      <c r="H101" s="62">
        <f t="shared" si="7"/>
        <v>142.6</v>
      </c>
      <c r="I101" s="62">
        <f t="shared" si="6"/>
        <v>99.873931923238572</v>
      </c>
    </row>
    <row r="102" spans="1:9" s="99" customFormat="1" ht="36" x14ac:dyDescent="0.2">
      <c r="A102" s="48" t="s">
        <v>516</v>
      </c>
      <c r="B102" s="49" t="s">
        <v>343</v>
      </c>
      <c r="C102" s="49" t="s">
        <v>67</v>
      </c>
      <c r="D102" s="49" t="s">
        <v>84</v>
      </c>
      <c r="E102" s="75" t="s">
        <v>517</v>
      </c>
      <c r="F102" s="83"/>
      <c r="G102" s="50">
        <f t="shared" si="7"/>
        <v>142.77999999999997</v>
      </c>
      <c r="H102" s="50">
        <f t="shared" si="7"/>
        <v>142.6</v>
      </c>
      <c r="I102" s="50">
        <f t="shared" si="6"/>
        <v>99.873931923238572</v>
      </c>
    </row>
    <row r="103" spans="1:9" s="99" customFormat="1" x14ac:dyDescent="0.2">
      <c r="A103" s="55" t="s">
        <v>466</v>
      </c>
      <c r="B103" s="56" t="s">
        <v>343</v>
      </c>
      <c r="C103" s="56" t="s">
        <v>67</v>
      </c>
      <c r="D103" s="56" t="s">
        <v>84</v>
      </c>
      <c r="E103" s="66" t="s">
        <v>517</v>
      </c>
      <c r="F103" s="71">
        <v>200</v>
      </c>
      <c r="G103" s="57">
        <f t="shared" si="7"/>
        <v>142.77999999999997</v>
      </c>
      <c r="H103" s="57">
        <f t="shared" si="7"/>
        <v>142.6</v>
      </c>
      <c r="I103" s="57">
        <f t="shared" si="6"/>
        <v>99.873931923238572</v>
      </c>
    </row>
    <row r="104" spans="1:9" s="99" customFormat="1" x14ac:dyDescent="0.2">
      <c r="A104" s="55" t="s">
        <v>76</v>
      </c>
      <c r="B104" s="56" t="s">
        <v>343</v>
      </c>
      <c r="C104" s="56" t="s">
        <v>67</v>
      </c>
      <c r="D104" s="56" t="s">
        <v>84</v>
      </c>
      <c r="E104" s="66" t="s">
        <v>517</v>
      </c>
      <c r="F104" s="71">
        <v>240</v>
      </c>
      <c r="G104" s="57">
        <f>860-717.22</f>
        <v>142.77999999999997</v>
      </c>
      <c r="H104" s="57">
        <v>142.6</v>
      </c>
      <c r="I104" s="57">
        <f t="shared" si="6"/>
        <v>99.873931923238572</v>
      </c>
    </row>
    <row r="105" spans="1:9" s="99" customFormat="1" ht="24" x14ac:dyDescent="0.2">
      <c r="A105" s="60" t="s">
        <v>806</v>
      </c>
      <c r="B105" s="61" t="s">
        <v>343</v>
      </c>
      <c r="C105" s="61" t="s">
        <v>67</v>
      </c>
      <c r="D105" s="61" t="s">
        <v>84</v>
      </c>
      <c r="E105" s="65" t="s">
        <v>805</v>
      </c>
      <c r="F105" s="71"/>
      <c r="G105" s="62">
        <f t="shared" ref="G105:H107" si="8">G106</f>
        <v>717.22</v>
      </c>
      <c r="H105" s="62">
        <f t="shared" si="8"/>
        <v>510</v>
      </c>
      <c r="I105" s="62">
        <f t="shared" si="6"/>
        <v>71.10788879283902</v>
      </c>
    </row>
    <row r="106" spans="1:9" s="99" customFormat="1" ht="36" x14ac:dyDescent="0.2">
      <c r="A106" s="48" t="s">
        <v>807</v>
      </c>
      <c r="B106" s="49" t="s">
        <v>343</v>
      </c>
      <c r="C106" s="49" t="s">
        <v>67</v>
      </c>
      <c r="D106" s="49" t="s">
        <v>84</v>
      </c>
      <c r="E106" s="75" t="s">
        <v>808</v>
      </c>
      <c r="F106" s="71"/>
      <c r="G106" s="50">
        <f t="shared" si="8"/>
        <v>717.22</v>
      </c>
      <c r="H106" s="50">
        <f t="shared" si="8"/>
        <v>510</v>
      </c>
      <c r="I106" s="50">
        <f t="shared" si="6"/>
        <v>71.10788879283902</v>
      </c>
    </row>
    <row r="107" spans="1:9" s="99" customFormat="1" x14ac:dyDescent="0.2">
      <c r="A107" s="55" t="s">
        <v>466</v>
      </c>
      <c r="B107" s="56" t="s">
        <v>343</v>
      </c>
      <c r="C107" s="56" t="s">
        <v>67</v>
      </c>
      <c r="D107" s="56" t="s">
        <v>84</v>
      </c>
      <c r="E107" s="66" t="s">
        <v>808</v>
      </c>
      <c r="F107" s="71">
        <v>200</v>
      </c>
      <c r="G107" s="57">
        <f t="shared" si="8"/>
        <v>717.22</v>
      </c>
      <c r="H107" s="57">
        <f t="shared" si="8"/>
        <v>510</v>
      </c>
      <c r="I107" s="57">
        <f t="shared" si="6"/>
        <v>71.10788879283902</v>
      </c>
    </row>
    <row r="108" spans="1:9" s="99" customFormat="1" x14ac:dyDescent="0.2">
      <c r="A108" s="55" t="s">
        <v>76</v>
      </c>
      <c r="B108" s="56" t="s">
        <v>343</v>
      </c>
      <c r="C108" s="56" t="s">
        <v>67</v>
      </c>
      <c r="D108" s="56" t="s">
        <v>84</v>
      </c>
      <c r="E108" s="66" t="s">
        <v>808</v>
      </c>
      <c r="F108" s="71">
        <v>240</v>
      </c>
      <c r="G108" s="57">
        <v>717.22</v>
      </c>
      <c r="H108" s="57">
        <v>510</v>
      </c>
      <c r="I108" s="57">
        <f t="shared" si="6"/>
        <v>71.10788879283902</v>
      </c>
    </row>
    <row r="109" spans="1:9" s="99" customFormat="1" x14ac:dyDescent="0.2">
      <c r="A109" s="48" t="s">
        <v>279</v>
      </c>
      <c r="B109" s="49">
        <v>598</v>
      </c>
      <c r="C109" s="49" t="s">
        <v>408</v>
      </c>
      <c r="D109" s="49" t="s">
        <v>68</v>
      </c>
      <c r="E109" s="49"/>
      <c r="F109" s="49"/>
      <c r="G109" s="50">
        <f t="shared" ref="G109:H111" si="9">G110</f>
        <v>6625.3739999999998</v>
      </c>
      <c r="H109" s="50">
        <f t="shared" si="9"/>
        <v>5613.3335799999995</v>
      </c>
      <c r="I109" s="50">
        <f t="shared" si="6"/>
        <v>84.72478051805075</v>
      </c>
    </row>
    <row r="110" spans="1:9" s="100" customFormat="1" ht="36" x14ac:dyDescent="0.2">
      <c r="A110" s="48" t="s">
        <v>518</v>
      </c>
      <c r="B110" s="49" t="s">
        <v>343</v>
      </c>
      <c r="C110" s="49" t="s">
        <v>408</v>
      </c>
      <c r="D110" s="49" t="s">
        <v>431</v>
      </c>
      <c r="E110" s="49"/>
      <c r="F110" s="49"/>
      <c r="G110" s="50">
        <f t="shared" si="9"/>
        <v>6625.3739999999998</v>
      </c>
      <c r="H110" s="50">
        <f t="shared" si="9"/>
        <v>5613.3335799999995</v>
      </c>
      <c r="I110" s="50">
        <f t="shared" si="6"/>
        <v>84.72478051805075</v>
      </c>
    </row>
    <row r="111" spans="1:9" s="100" customFormat="1" x14ac:dyDescent="0.2">
      <c r="A111" s="60" t="s">
        <v>381</v>
      </c>
      <c r="B111" s="61">
        <v>598</v>
      </c>
      <c r="C111" s="61" t="s">
        <v>408</v>
      </c>
      <c r="D111" s="61" t="s">
        <v>431</v>
      </c>
      <c r="E111" s="61" t="s">
        <v>183</v>
      </c>
      <c r="F111" s="61"/>
      <c r="G111" s="62">
        <f t="shared" si="9"/>
        <v>6625.3739999999998</v>
      </c>
      <c r="H111" s="62">
        <f t="shared" si="9"/>
        <v>5613.3335799999995</v>
      </c>
      <c r="I111" s="62">
        <f t="shared" si="6"/>
        <v>84.72478051805075</v>
      </c>
    </row>
    <row r="112" spans="1:9" s="100" customFormat="1" x14ac:dyDescent="0.2">
      <c r="A112" s="48" t="s">
        <v>264</v>
      </c>
      <c r="B112" s="49">
        <v>598</v>
      </c>
      <c r="C112" s="49" t="s">
        <v>408</v>
      </c>
      <c r="D112" s="49" t="s">
        <v>431</v>
      </c>
      <c r="E112" s="49" t="s">
        <v>184</v>
      </c>
      <c r="F112" s="49"/>
      <c r="G112" s="50">
        <f>G113+G117</f>
        <v>6625.3739999999998</v>
      </c>
      <c r="H112" s="50">
        <f>H113+H117</f>
        <v>5613.3335799999995</v>
      </c>
      <c r="I112" s="50">
        <f t="shared" si="6"/>
        <v>84.72478051805075</v>
      </c>
    </row>
    <row r="113" spans="1:9" s="100" customFormat="1" ht="24" x14ac:dyDescent="0.2">
      <c r="A113" s="48" t="s">
        <v>112</v>
      </c>
      <c r="B113" s="49">
        <v>598</v>
      </c>
      <c r="C113" s="49" t="s">
        <v>408</v>
      </c>
      <c r="D113" s="49" t="s">
        <v>431</v>
      </c>
      <c r="E113" s="49" t="s">
        <v>519</v>
      </c>
      <c r="F113" s="49"/>
      <c r="G113" s="50">
        <f>G114</f>
        <v>1850</v>
      </c>
      <c r="H113" s="50">
        <f>H114</f>
        <v>847.03599999999994</v>
      </c>
      <c r="I113" s="50">
        <f t="shared" si="6"/>
        <v>45.785729729729731</v>
      </c>
    </row>
    <row r="114" spans="1:9" s="100" customFormat="1" x14ac:dyDescent="0.2">
      <c r="A114" s="55" t="s">
        <v>466</v>
      </c>
      <c r="B114" s="56" t="s">
        <v>343</v>
      </c>
      <c r="C114" s="56" t="s">
        <v>408</v>
      </c>
      <c r="D114" s="56" t="s">
        <v>431</v>
      </c>
      <c r="E114" s="56" t="s">
        <v>519</v>
      </c>
      <c r="F114" s="56" t="s">
        <v>75</v>
      </c>
      <c r="G114" s="57">
        <f>G115</f>
        <v>1850</v>
      </c>
      <c r="H114" s="57">
        <f>H115</f>
        <v>847.03599999999994</v>
      </c>
      <c r="I114" s="57">
        <f t="shared" si="6"/>
        <v>45.785729729729731</v>
      </c>
    </row>
    <row r="115" spans="1:9" s="100" customFormat="1" x14ac:dyDescent="0.2">
      <c r="A115" s="55" t="s">
        <v>76</v>
      </c>
      <c r="B115" s="56" t="s">
        <v>343</v>
      </c>
      <c r="C115" s="56" t="s">
        <v>408</v>
      </c>
      <c r="D115" s="56" t="s">
        <v>431</v>
      </c>
      <c r="E115" s="56" t="s">
        <v>519</v>
      </c>
      <c r="F115" s="56" t="s">
        <v>77</v>
      </c>
      <c r="G115" s="57">
        <f>1000+850</f>
        <v>1850</v>
      </c>
      <c r="H115" s="57">
        <v>847.03599999999994</v>
      </c>
      <c r="I115" s="57">
        <f t="shared" si="6"/>
        <v>45.785729729729731</v>
      </c>
    </row>
    <row r="116" spans="1:9" s="100" customFormat="1" x14ac:dyDescent="0.2">
      <c r="A116" s="76" t="s">
        <v>410</v>
      </c>
      <c r="B116" s="72" t="s">
        <v>343</v>
      </c>
      <c r="C116" s="72" t="s">
        <v>408</v>
      </c>
      <c r="D116" s="72" t="s">
        <v>431</v>
      </c>
      <c r="E116" s="72" t="s">
        <v>184</v>
      </c>
      <c r="F116" s="72"/>
      <c r="G116" s="77">
        <f>G117</f>
        <v>4775.3739999999998</v>
      </c>
      <c r="H116" s="77">
        <f>H117</f>
        <v>4766.2975799999995</v>
      </c>
      <c r="I116" s="77">
        <f t="shared" si="6"/>
        <v>99.809932792698532</v>
      </c>
    </row>
    <row r="117" spans="1:9" s="100" customFormat="1" x14ac:dyDescent="0.2">
      <c r="A117" s="48" t="s">
        <v>38</v>
      </c>
      <c r="B117" s="49" t="s">
        <v>343</v>
      </c>
      <c r="C117" s="49" t="s">
        <v>408</v>
      </c>
      <c r="D117" s="49" t="s">
        <v>431</v>
      </c>
      <c r="E117" s="49" t="s">
        <v>520</v>
      </c>
      <c r="F117" s="49"/>
      <c r="G117" s="50">
        <f>G118+G120</f>
        <v>4775.3739999999998</v>
      </c>
      <c r="H117" s="50">
        <f>H118+H120</f>
        <v>4766.2975799999995</v>
      </c>
      <c r="I117" s="50">
        <f t="shared" si="6"/>
        <v>99.809932792698532</v>
      </c>
    </row>
    <row r="118" spans="1:9" s="100" customFormat="1" ht="36" x14ac:dyDescent="0.2">
      <c r="A118" s="55" t="s">
        <v>70</v>
      </c>
      <c r="B118" s="56" t="s">
        <v>343</v>
      </c>
      <c r="C118" s="56" t="s">
        <v>408</v>
      </c>
      <c r="D118" s="56" t="s">
        <v>431</v>
      </c>
      <c r="E118" s="56" t="s">
        <v>520</v>
      </c>
      <c r="F118" s="56" t="s">
        <v>71</v>
      </c>
      <c r="G118" s="57">
        <f>G119</f>
        <v>4160.3739999999998</v>
      </c>
      <c r="H118" s="57">
        <f>H119</f>
        <v>4160.3739999999998</v>
      </c>
      <c r="I118" s="57">
        <f t="shared" si="6"/>
        <v>100</v>
      </c>
    </row>
    <row r="119" spans="1:9" s="100" customFormat="1" x14ac:dyDescent="0.2">
      <c r="A119" s="55" t="s">
        <v>411</v>
      </c>
      <c r="B119" s="56" t="s">
        <v>343</v>
      </c>
      <c r="C119" s="56" t="s">
        <v>408</v>
      </c>
      <c r="D119" s="56" t="s">
        <v>431</v>
      </c>
      <c r="E119" s="56" t="s">
        <v>520</v>
      </c>
      <c r="F119" s="56" t="s">
        <v>412</v>
      </c>
      <c r="G119" s="57">
        <f>2740+20+7+47+828+315+121.17+67+69.204-54</f>
        <v>4160.3739999999998</v>
      </c>
      <c r="H119" s="57">
        <v>4160.3739999999998</v>
      </c>
      <c r="I119" s="57">
        <f t="shared" si="6"/>
        <v>100</v>
      </c>
    </row>
    <row r="120" spans="1:9" s="100" customFormat="1" x14ac:dyDescent="0.2">
      <c r="A120" s="55" t="s">
        <v>466</v>
      </c>
      <c r="B120" s="56" t="s">
        <v>343</v>
      </c>
      <c r="C120" s="56" t="s">
        <v>408</v>
      </c>
      <c r="D120" s="56" t="s">
        <v>431</v>
      </c>
      <c r="E120" s="56" t="s">
        <v>520</v>
      </c>
      <c r="F120" s="56" t="s">
        <v>75</v>
      </c>
      <c r="G120" s="57">
        <f>G121</f>
        <v>615</v>
      </c>
      <c r="H120" s="57">
        <f>H121</f>
        <v>605.92358000000002</v>
      </c>
      <c r="I120" s="57">
        <f t="shared" si="6"/>
        <v>98.524159349593504</v>
      </c>
    </row>
    <row r="121" spans="1:9" s="100" customFormat="1" x14ac:dyDescent="0.2">
      <c r="A121" s="55" t="s">
        <v>76</v>
      </c>
      <c r="B121" s="56" t="s">
        <v>343</v>
      </c>
      <c r="C121" s="56" t="s">
        <v>408</v>
      </c>
      <c r="D121" s="56" t="s">
        <v>431</v>
      </c>
      <c r="E121" s="56" t="s">
        <v>520</v>
      </c>
      <c r="F121" s="56" t="s">
        <v>77</v>
      </c>
      <c r="G121" s="57">
        <f>177+315+70+53-54+54</f>
        <v>615</v>
      </c>
      <c r="H121" s="57">
        <v>605.92358000000002</v>
      </c>
      <c r="I121" s="57">
        <f t="shared" si="6"/>
        <v>98.524159349593504</v>
      </c>
    </row>
    <row r="122" spans="1:9" s="100" customFormat="1" x14ac:dyDescent="0.2">
      <c r="A122" s="48" t="s">
        <v>306</v>
      </c>
      <c r="B122" s="49" t="s">
        <v>343</v>
      </c>
      <c r="C122" s="49" t="s">
        <v>69</v>
      </c>
      <c r="D122" s="49" t="s">
        <v>68</v>
      </c>
      <c r="E122" s="49"/>
      <c r="F122" s="49"/>
      <c r="G122" s="50">
        <f>G123+G129</f>
        <v>36748.666999999994</v>
      </c>
      <c r="H122" s="50">
        <f>H123+H129</f>
        <v>31737.864799999999</v>
      </c>
      <c r="I122" s="50">
        <f t="shared" si="6"/>
        <v>86.364669499440623</v>
      </c>
    </row>
    <row r="123" spans="1:9" s="100" customFormat="1" x14ac:dyDescent="0.2">
      <c r="A123" s="48" t="s">
        <v>757</v>
      </c>
      <c r="B123" s="49" t="s">
        <v>343</v>
      </c>
      <c r="C123" s="49" t="s">
        <v>69</v>
      </c>
      <c r="D123" s="49" t="s">
        <v>67</v>
      </c>
      <c r="E123" s="49"/>
      <c r="F123" s="49"/>
      <c r="G123" s="50">
        <f t="shared" ref="G123:H127" si="10">G124</f>
        <v>936.2</v>
      </c>
      <c r="H123" s="50">
        <f t="shared" si="10"/>
        <v>936.2</v>
      </c>
      <c r="I123" s="68">
        <f t="shared" si="6"/>
        <v>100</v>
      </c>
    </row>
    <row r="124" spans="1:9" s="100" customFormat="1" x14ac:dyDescent="0.2">
      <c r="A124" s="60" t="s">
        <v>381</v>
      </c>
      <c r="B124" s="61">
        <v>598</v>
      </c>
      <c r="C124" s="61" t="s">
        <v>69</v>
      </c>
      <c r="D124" s="61" t="s">
        <v>67</v>
      </c>
      <c r="E124" s="61" t="s">
        <v>183</v>
      </c>
      <c r="F124" s="61"/>
      <c r="G124" s="62">
        <f t="shared" si="10"/>
        <v>936.2</v>
      </c>
      <c r="H124" s="62">
        <f t="shared" si="10"/>
        <v>936.2</v>
      </c>
      <c r="I124" s="70">
        <f t="shared" si="6"/>
        <v>100</v>
      </c>
    </row>
    <row r="125" spans="1:9" s="100" customFormat="1" x14ac:dyDescent="0.2">
      <c r="A125" s="48" t="s">
        <v>264</v>
      </c>
      <c r="B125" s="49">
        <v>598</v>
      </c>
      <c r="C125" s="49" t="s">
        <v>69</v>
      </c>
      <c r="D125" s="49" t="s">
        <v>67</v>
      </c>
      <c r="E125" s="49" t="s">
        <v>184</v>
      </c>
      <c r="F125" s="49"/>
      <c r="G125" s="50">
        <f t="shared" si="10"/>
        <v>936.2</v>
      </c>
      <c r="H125" s="50">
        <f t="shared" si="10"/>
        <v>936.2</v>
      </c>
      <c r="I125" s="68">
        <f t="shared" si="6"/>
        <v>100</v>
      </c>
    </row>
    <row r="126" spans="1:9" s="100" customFormat="1" x14ac:dyDescent="0.2">
      <c r="A126" s="48" t="s">
        <v>758</v>
      </c>
      <c r="B126" s="49" t="s">
        <v>343</v>
      </c>
      <c r="C126" s="49" t="s">
        <v>69</v>
      </c>
      <c r="D126" s="49" t="s">
        <v>67</v>
      </c>
      <c r="E126" s="49" t="s">
        <v>759</v>
      </c>
      <c r="F126" s="49"/>
      <c r="G126" s="50">
        <f t="shared" si="10"/>
        <v>936.2</v>
      </c>
      <c r="H126" s="50">
        <f t="shared" si="10"/>
        <v>936.2</v>
      </c>
      <c r="I126" s="68">
        <f t="shared" si="6"/>
        <v>100</v>
      </c>
    </row>
    <row r="127" spans="1:9" s="100" customFormat="1" ht="36" x14ac:dyDescent="0.2">
      <c r="A127" s="55" t="s">
        <v>70</v>
      </c>
      <c r="B127" s="56" t="s">
        <v>343</v>
      </c>
      <c r="C127" s="56" t="s">
        <v>69</v>
      </c>
      <c r="D127" s="56" t="s">
        <v>67</v>
      </c>
      <c r="E127" s="56" t="s">
        <v>759</v>
      </c>
      <c r="F127" s="56" t="s">
        <v>71</v>
      </c>
      <c r="G127" s="57">
        <f t="shared" si="10"/>
        <v>936.2</v>
      </c>
      <c r="H127" s="57">
        <f t="shared" si="10"/>
        <v>936.2</v>
      </c>
      <c r="I127" s="69">
        <f t="shared" si="6"/>
        <v>100</v>
      </c>
    </row>
    <row r="128" spans="1:9" s="100" customFormat="1" x14ac:dyDescent="0.2">
      <c r="A128" s="55" t="s">
        <v>72</v>
      </c>
      <c r="B128" s="56" t="s">
        <v>343</v>
      </c>
      <c r="C128" s="56" t="s">
        <v>69</v>
      </c>
      <c r="D128" s="56" t="s">
        <v>67</v>
      </c>
      <c r="E128" s="56" t="s">
        <v>759</v>
      </c>
      <c r="F128" s="56" t="s">
        <v>73</v>
      </c>
      <c r="G128" s="57">
        <v>936.2</v>
      </c>
      <c r="H128" s="57">
        <v>936.2</v>
      </c>
      <c r="I128" s="69">
        <f t="shared" si="6"/>
        <v>100</v>
      </c>
    </row>
    <row r="129" spans="1:9" s="100" customFormat="1" x14ac:dyDescent="0.2">
      <c r="A129" s="48" t="s">
        <v>344</v>
      </c>
      <c r="B129" s="49" t="s">
        <v>343</v>
      </c>
      <c r="C129" s="49" t="s">
        <v>69</v>
      </c>
      <c r="D129" s="49" t="s">
        <v>414</v>
      </c>
      <c r="E129" s="66"/>
      <c r="F129" s="56"/>
      <c r="G129" s="50">
        <f>G130</f>
        <v>35812.466999999997</v>
      </c>
      <c r="H129" s="50">
        <f>H130</f>
        <v>30801.664799999999</v>
      </c>
      <c r="I129" s="50">
        <f t="shared" si="6"/>
        <v>86.008218311237812</v>
      </c>
    </row>
    <row r="130" spans="1:9" s="100" customFormat="1" x14ac:dyDescent="0.2">
      <c r="A130" s="60" t="s">
        <v>65</v>
      </c>
      <c r="B130" s="61" t="s">
        <v>343</v>
      </c>
      <c r="C130" s="61" t="s">
        <v>69</v>
      </c>
      <c r="D130" s="61" t="s">
        <v>414</v>
      </c>
      <c r="E130" s="61" t="s">
        <v>183</v>
      </c>
      <c r="F130" s="61"/>
      <c r="G130" s="62">
        <f>G131+G135</f>
        <v>35812.466999999997</v>
      </c>
      <c r="H130" s="62">
        <f>H131+H135</f>
        <v>30801.664799999999</v>
      </c>
      <c r="I130" s="62">
        <f t="shared" ref="I130:I189" si="11">H130/G130*100</f>
        <v>86.008218311237812</v>
      </c>
    </row>
    <row r="131" spans="1:9" s="100" customFormat="1" x14ac:dyDescent="0.2">
      <c r="A131" s="48" t="s">
        <v>264</v>
      </c>
      <c r="B131" s="83">
        <v>598</v>
      </c>
      <c r="C131" s="49" t="s">
        <v>69</v>
      </c>
      <c r="D131" s="49" t="s">
        <v>414</v>
      </c>
      <c r="E131" s="49" t="s">
        <v>184</v>
      </c>
      <c r="F131" s="49"/>
      <c r="G131" s="50">
        <f t="shared" ref="G131:H133" si="12">G132</f>
        <v>35000</v>
      </c>
      <c r="H131" s="50">
        <f t="shared" si="12"/>
        <v>30000</v>
      </c>
      <c r="I131" s="50">
        <f t="shared" si="11"/>
        <v>85.714285714285708</v>
      </c>
    </row>
    <row r="132" spans="1:9" s="100" customFormat="1" ht="24" x14ac:dyDescent="0.2">
      <c r="A132" s="48" t="s">
        <v>627</v>
      </c>
      <c r="B132" s="83">
        <v>598</v>
      </c>
      <c r="C132" s="49" t="s">
        <v>69</v>
      </c>
      <c r="D132" s="49" t="s">
        <v>414</v>
      </c>
      <c r="E132" s="49" t="s">
        <v>628</v>
      </c>
      <c r="F132" s="49"/>
      <c r="G132" s="50">
        <f t="shared" si="12"/>
        <v>35000</v>
      </c>
      <c r="H132" s="50">
        <f t="shared" si="12"/>
        <v>30000</v>
      </c>
      <c r="I132" s="50">
        <f t="shared" si="11"/>
        <v>85.714285714285708</v>
      </c>
    </row>
    <row r="133" spans="1:9" s="100" customFormat="1" x14ac:dyDescent="0.2">
      <c r="A133" s="55" t="s">
        <v>466</v>
      </c>
      <c r="B133" s="56" t="s">
        <v>343</v>
      </c>
      <c r="C133" s="56" t="s">
        <v>69</v>
      </c>
      <c r="D133" s="56" t="s">
        <v>414</v>
      </c>
      <c r="E133" s="56" t="s">
        <v>628</v>
      </c>
      <c r="F133" s="71">
        <v>200</v>
      </c>
      <c r="G133" s="57">
        <f t="shared" si="12"/>
        <v>35000</v>
      </c>
      <c r="H133" s="57">
        <f t="shared" si="12"/>
        <v>30000</v>
      </c>
      <c r="I133" s="57">
        <f t="shared" si="11"/>
        <v>85.714285714285708</v>
      </c>
    </row>
    <row r="134" spans="1:9" s="100" customFormat="1" x14ac:dyDescent="0.2">
      <c r="A134" s="55" t="s">
        <v>76</v>
      </c>
      <c r="B134" s="71">
        <v>598</v>
      </c>
      <c r="C134" s="56" t="s">
        <v>69</v>
      </c>
      <c r="D134" s="56" t="s">
        <v>414</v>
      </c>
      <c r="E134" s="56" t="s">
        <v>628</v>
      </c>
      <c r="F134" s="56" t="s">
        <v>77</v>
      </c>
      <c r="G134" s="57">
        <f>5000+19000+5000+6000</f>
        <v>35000</v>
      </c>
      <c r="H134" s="57">
        <v>30000</v>
      </c>
      <c r="I134" s="57">
        <f t="shared" si="11"/>
        <v>85.714285714285708</v>
      </c>
    </row>
    <row r="135" spans="1:9" s="100" customFormat="1" x14ac:dyDescent="0.2">
      <c r="A135" s="113" t="s">
        <v>796</v>
      </c>
      <c r="B135" s="112" t="s">
        <v>343</v>
      </c>
      <c r="C135" s="112" t="s">
        <v>69</v>
      </c>
      <c r="D135" s="112" t="s">
        <v>414</v>
      </c>
      <c r="E135" s="112" t="s">
        <v>183</v>
      </c>
      <c r="F135" s="112"/>
      <c r="G135" s="140">
        <f t="shared" ref="G135:H136" si="13">G136</f>
        <v>812.46699999999998</v>
      </c>
      <c r="H135" s="140">
        <f t="shared" si="13"/>
        <v>801.66480000000001</v>
      </c>
      <c r="I135" s="239">
        <f t="shared" si="11"/>
        <v>98.670444461128881</v>
      </c>
    </row>
    <row r="136" spans="1:9" s="100" customFormat="1" x14ac:dyDescent="0.2">
      <c r="A136" s="113" t="s">
        <v>95</v>
      </c>
      <c r="B136" s="112" t="s">
        <v>343</v>
      </c>
      <c r="C136" s="112" t="s">
        <v>69</v>
      </c>
      <c r="D136" s="112" t="s">
        <v>414</v>
      </c>
      <c r="E136" s="112" t="s">
        <v>184</v>
      </c>
      <c r="F136" s="112"/>
      <c r="G136" s="140">
        <f t="shared" si="13"/>
        <v>812.46699999999998</v>
      </c>
      <c r="H136" s="140">
        <f t="shared" si="13"/>
        <v>801.66480000000001</v>
      </c>
      <c r="I136" s="239">
        <f t="shared" si="11"/>
        <v>98.670444461128881</v>
      </c>
    </row>
    <row r="137" spans="1:9" s="100" customFormat="1" x14ac:dyDescent="0.2">
      <c r="A137" s="132" t="s">
        <v>410</v>
      </c>
      <c r="B137" s="130" t="s">
        <v>343</v>
      </c>
      <c r="C137" s="130" t="s">
        <v>69</v>
      </c>
      <c r="D137" s="130" t="s">
        <v>414</v>
      </c>
      <c r="E137" s="130" t="s">
        <v>797</v>
      </c>
      <c r="F137" s="112"/>
      <c r="G137" s="160">
        <f>G138</f>
        <v>812.46699999999998</v>
      </c>
      <c r="H137" s="160">
        <f>H138</f>
        <v>801.66480000000001</v>
      </c>
      <c r="I137" s="240">
        <f t="shared" si="11"/>
        <v>98.670444461128881</v>
      </c>
    </row>
    <row r="138" spans="1:9" s="100" customFormat="1" x14ac:dyDescent="0.2">
      <c r="A138" s="113" t="s">
        <v>799</v>
      </c>
      <c r="B138" s="112" t="s">
        <v>343</v>
      </c>
      <c r="C138" s="112" t="s">
        <v>69</v>
      </c>
      <c r="D138" s="112" t="s">
        <v>414</v>
      </c>
      <c r="E138" s="112" t="s">
        <v>797</v>
      </c>
      <c r="F138" s="21"/>
      <c r="G138" s="140">
        <f>G139+G141+G143</f>
        <v>812.46699999999998</v>
      </c>
      <c r="H138" s="140">
        <f>H139+H141+H143</f>
        <v>801.66480000000001</v>
      </c>
      <c r="I138" s="239">
        <f t="shared" si="11"/>
        <v>98.670444461128881</v>
      </c>
    </row>
    <row r="139" spans="1:9" s="100" customFormat="1" ht="36" x14ac:dyDescent="0.2">
      <c r="A139" s="111" t="s">
        <v>70</v>
      </c>
      <c r="B139" s="21" t="s">
        <v>343</v>
      </c>
      <c r="C139" s="21" t="s">
        <v>69</v>
      </c>
      <c r="D139" s="21" t="s">
        <v>414</v>
      </c>
      <c r="E139" s="21" t="s">
        <v>797</v>
      </c>
      <c r="F139" s="21" t="s">
        <v>71</v>
      </c>
      <c r="G139" s="138">
        <f>G140</f>
        <v>312.46699999999998</v>
      </c>
      <c r="H139" s="138">
        <f>H140</f>
        <v>312.46699999999998</v>
      </c>
      <c r="I139" s="238">
        <f t="shared" si="11"/>
        <v>100</v>
      </c>
    </row>
    <row r="140" spans="1:9" s="100" customFormat="1" x14ac:dyDescent="0.2">
      <c r="A140" s="111" t="s">
        <v>411</v>
      </c>
      <c r="B140" s="21" t="s">
        <v>343</v>
      </c>
      <c r="C140" s="21" t="s">
        <v>69</v>
      </c>
      <c r="D140" s="21" t="s">
        <v>414</v>
      </c>
      <c r="E140" s="21" t="s">
        <v>797</v>
      </c>
      <c r="F140" s="21" t="s">
        <v>412</v>
      </c>
      <c r="G140" s="138">
        <f>200+112.467</f>
        <v>312.46699999999998</v>
      </c>
      <c r="H140" s="138">
        <v>312.46699999999998</v>
      </c>
      <c r="I140" s="238">
        <f t="shared" si="11"/>
        <v>100</v>
      </c>
    </row>
    <row r="141" spans="1:9" s="100" customFormat="1" x14ac:dyDescent="0.2">
      <c r="A141" s="111" t="s">
        <v>571</v>
      </c>
      <c r="B141" s="21" t="s">
        <v>343</v>
      </c>
      <c r="C141" s="21" t="s">
        <v>69</v>
      </c>
      <c r="D141" s="21" t="s">
        <v>414</v>
      </c>
      <c r="E141" s="21" t="s">
        <v>797</v>
      </c>
      <c r="F141" s="21" t="s">
        <v>75</v>
      </c>
      <c r="G141" s="238">
        <f t="shared" ref="G141:H141" si="14">G142</f>
        <v>492.32220000000001</v>
      </c>
      <c r="H141" s="238">
        <f t="shared" si="14"/>
        <v>481.52</v>
      </c>
      <c r="I141" s="238">
        <f t="shared" si="11"/>
        <v>97.805867783333753</v>
      </c>
    </row>
    <row r="142" spans="1:9" s="100" customFormat="1" x14ac:dyDescent="0.2">
      <c r="A142" s="55" t="s">
        <v>76</v>
      </c>
      <c r="B142" s="21" t="s">
        <v>343</v>
      </c>
      <c r="C142" s="21" t="s">
        <v>69</v>
      </c>
      <c r="D142" s="21" t="s">
        <v>414</v>
      </c>
      <c r="E142" s="21" t="s">
        <v>797</v>
      </c>
      <c r="F142" s="21" t="s">
        <v>77</v>
      </c>
      <c r="G142" s="238">
        <f>500-7.6778</f>
        <v>492.32220000000001</v>
      </c>
      <c r="H142" s="238">
        <v>481.52</v>
      </c>
      <c r="I142" s="238">
        <f t="shared" si="11"/>
        <v>97.805867783333753</v>
      </c>
    </row>
    <row r="143" spans="1:9" s="100" customFormat="1" x14ac:dyDescent="0.2">
      <c r="A143" s="55"/>
      <c r="B143" s="21"/>
      <c r="C143" s="21"/>
      <c r="D143" s="21"/>
      <c r="E143" s="21"/>
      <c r="F143" s="21" t="s">
        <v>80</v>
      </c>
      <c r="G143" s="238">
        <v>7.6778000000000004</v>
      </c>
      <c r="H143" s="238">
        <v>7.6778000000000004</v>
      </c>
      <c r="I143" s="238">
        <f t="shared" si="11"/>
        <v>100</v>
      </c>
    </row>
    <row r="144" spans="1:9" s="100" customFormat="1" x14ac:dyDescent="0.2">
      <c r="A144" s="48" t="s">
        <v>345</v>
      </c>
      <c r="B144" s="49">
        <v>598</v>
      </c>
      <c r="C144" s="49" t="s">
        <v>431</v>
      </c>
      <c r="D144" s="49" t="s">
        <v>68</v>
      </c>
      <c r="E144" s="49"/>
      <c r="F144" s="49"/>
      <c r="G144" s="50">
        <f>G145+G151</f>
        <v>102964.114</v>
      </c>
      <c r="H144" s="50">
        <f>H145+H151</f>
        <v>94153.600000000006</v>
      </c>
      <c r="I144" s="50">
        <f t="shared" si="11"/>
        <v>91.44312162973597</v>
      </c>
    </row>
    <row r="145" spans="1:9" s="100" customFormat="1" x14ac:dyDescent="0.2">
      <c r="A145" s="48" t="s">
        <v>329</v>
      </c>
      <c r="B145" s="49" t="s">
        <v>343</v>
      </c>
      <c r="C145" s="49" t="s">
        <v>431</v>
      </c>
      <c r="D145" s="49" t="s">
        <v>67</v>
      </c>
      <c r="E145" s="49" t="s">
        <v>183</v>
      </c>
      <c r="F145" s="49"/>
      <c r="G145" s="50">
        <f t="shared" ref="G145:H149" si="15">G146</f>
        <v>23396.3</v>
      </c>
      <c r="H145" s="50">
        <f t="shared" si="15"/>
        <v>23396.3</v>
      </c>
      <c r="I145" s="50">
        <f t="shared" si="11"/>
        <v>100</v>
      </c>
    </row>
    <row r="146" spans="1:9" s="100" customFormat="1" x14ac:dyDescent="0.2">
      <c r="A146" s="60" t="s">
        <v>381</v>
      </c>
      <c r="B146" s="61">
        <v>598</v>
      </c>
      <c r="C146" s="61" t="s">
        <v>431</v>
      </c>
      <c r="D146" s="61" t="s">
        <v>67</v>
      </c>
      <c r="E146" s="61" t="s">
        <v>183</v>
      </c>
      <c r="F146" s="49"/>
      <c r="G146" s="62">
        <f t="shared" si="15"/>
        <v>23396.3</v>
      </c>
      <c r="H146" s="62">
        <f t="shared" si="15"/>
        <v>23396.3</v>
      </c>
      <c r="I146" s="62">
        <f t="shared" si="11"/>
        <v>100</v>
      </c>
    </row>
    <row r="147" spans="1:9" s="99" customFormat="1" x14ac:dyDescent="0.2">
      <c r="A147" s="48" t="s">
        <v>264</v>
      </c>
      <c r="B147" s="49">
        <v>598</v>
      </c>
      <c r="C147" s="49" t="s">
        <v>431</v>
      </c>
      <c r="D147" s="49" t="s">
        <v>67</v>
      </c>
      <c r="E147" s="49" t="s">
        <v>184</v>
      </c>
      <c r="F147" s="49"/>
      <c r="G147" s="50">
        <f t="shared" si="15"/>
        <v>23396.3</v>
      </c>
      <c r="H147" s="50">
        <f t="shared" si="15"/>
        <v>23396.3</v>
      </c>
      <c r="I147" s="50">
        <f t="shared" si="11"/>
        <v>100</v>
      </c>
    </row>
    <row r="148" spans="1:9" s="99" customFormat="1" ht="24" x14ac:dyDescent="0.2">
      <c r="A148" s="48" t="s">
        <v>340</v>
      </c>
      <c r="B148" s="49" t="s">
        <v>343</v>
      </c>
      <c r="C148" s="49" t="s">
        <v>431</v>
      </c>
      <c r="D148" s="49" t="s">
        <v>67</v>
      </c>
      <c r="E148" s="49" t="s">
        <v>629</v>
      </c>
      <c r="F148" s="49"/>
      <c r="G148" s="50">
        <f t="shared" si="15"/>
        <v>23396.3</v>
      </c>
      <c r="H148" s="50">
        <f t="shared" si="15"/>
        <v>23396.3</v>
      </c>
      <c r="I148" s="50">
        <f t="shared" si="11"/>
        <v>100</v>
      </c>
    </row>
    <row r="149" spans="1:9" s="190" customFormat="1" x14ac:dyDescent="0.2">
      <c r="A149" s="55" t="s">
        <v>86</v>
      </c>
      <c r="B149" s="56" t="s">
        <v>343</v>
      </c>
      <c r="C149" s="56" t="s">
        <v>431</v>
      </c>
      <c r="D149" s="56" t="s">
        <v>67</v>
      </c>
      <c r="E149" s="56" t="s">
        <v>629</v>
      </c>
      <c r="F149" s="56" t="s">
        <v>85</v>
      </c>
      <c r="G149" s="57">
        <f t="shared" si="15"/>
        <v>23396.3</v>
      </c>
      <c r="H149" s="57">
        <f t="shared" si="15"/>
        <v>23396.3</v>
      </c>
      <c r="I149" s="57">
        <f t="shared" si="11"/>
        <v>100</v>
      </c>
    </row>
    <row r="150" spans="1:9" s="190" customFormat="1" x14ac:dyDescent="0.2">
      <c r="A150" s="55" t="s">
        <v>135</v>
      </c>
      <c r="B150" s="56" t="s">
        <v>343</v>
      </c>
      <c r="C150" s="56" t="s">
        <v>431</v>
      </c>
      <c r="D150" s="56" t="s">
        <v>67</v>
      </c>
      <c r="E150" s="56" t="s">
        <v>629</v>
      </c>
      <c r="F150" s="56" t="s">
        <v>434</v>
      </c>
      <c r="G150" s="57">
        <v>23396.3</v>
      </c>
      <c r="H150" s="57">
        <v>23396.3</v>
      </c>
      <c r="I150" s="57">
        <f t="shared" si="11"/>
        <v>100</v>
      </c>
    </row>
    <row r="151" spans="1:9" s="58" customFormat="1" x14ac:dyDescent="0.2">
      <c r="A151" s="48" t="s">
        <v>334</v>
      </c>
      <c r="B151" s="49" t="s">
        <v>343</v>
      </c>
      <c r="C151" s="49" t="s">
        <v>431</v>
      </c>
      <c r="D151" s="49" t="s">
        <v>408</v>
      </c>
      <c r="E151" s="49"/>
      <c r="F151" s="49"/>
      <c r="G151" s="50">
        <f>G152+G169+G163+G166</f>
        <v>79567.813999999998</v>
      </c>
      <c r="H151" s="50">
        <f>H152+H169+H163+H166</f>
        <v>70757.3</v>
      </c>
      <c r="I151" s="50">
        <f t="shared" si="11"/>
        <v>88.927037759262817</v>
      </c>
    </row>
    <row r="152" spans="1:9" s="58" customFormat="1" x14ac:dyDescent="0.2">
      <c r="A152" s="60" t="s">
        <v>381</v>
      </c>
      <c r="B152" s="61">
        <v>598</v>
      </c>
      <c r="C152" s="61" t="s">
        <v>431</v>
      </c>
      <c r="D152" s="61" t="s">
        <v>408</v>
      </c>
      <c r="E152" s="61" t="s">
        <v>183</v>
      </c>
      <c r="F152" s="49"/>
      <c r="G152" s="62">
        <f>G153</f>
        <v>62991.016000000003</v>
      </c>
      <c r="H152" s="62">
        <f>H153</f>
        <v>58077.796000000002</v>
      </c>
      <c r="I152" s="62">
        <f t="shared" si="11"/>
        <v>92.200125808416871</v>
      </c>
    </row>
    <row r="153" spans="1:9" s="100" customFormat="1" x14ac:dyDescent="0.2">
      <c r="A153" s="48" t="s">
        <v>264</v>
      </c>
      <c r="B153" s="49">
        <v>598</v>
      </c>
      <c r="C153" s="49" t="s">
        <v>431</v>
      </c>
      <c r="D153" s="49" t="s">
        <v>408</v>
      </c>
      <c r="E153" s="49" t="s">
        <v>184</v>
      </c>
      <c r="F153" s="49"/>
      <c r="G153" s="50">
        <f>G157+G160+G154</f>
        <v>62991.016000000003</v>
      </c>
      <c r="H153" s="50">
        <f>H157+H160+H154</f>
        <v>58077.796000000002</v>
      </c>
      <c r="I153" s="50">
        <f t="shared" si="11"/>
        <v>92.200125808416871</v>
      </c>
    </row>
    <row r="154" spans="1:9" s="100" customFormat="1" x14ac:dyDescent="0.2">
      <c r="A154" s="48" t="s">
        <v>772</v>
      </c>
      <c r="B154" s="49" t="s">
        <v>343</v>
      </c>
      <c r="C154" s="49" t="s">
        <v>431</v>
      </c>
      <c r="D154" s="49" t="s">
        <v>408</v>
      </c>
      <c r="E154" s="88" t="s">
        <v>773</v>
      </c>
      <c r="F154" s="49"/>
      <c r="G154" s="50">
        <f t="shared" ref="G154:H155" si="16">G155</f>
        <v>23830.853940000001</v>
      </c>
      <c r="H154" s="50">
        <f t="shared" si="16"/>
        <v>23830.853940000001</v>
      </c>
      <c r="I154" s="68">
        <f t="shared" si="11"/>
        <v>100</v>
      </c>
    </row>
    <row r="155" spans="1:9" s="100" customFormat="1" x14ac:dyDescent="0.2">
      <c r="A155" s="55" t="s">
        <v>86</v>
      </c>
      <c r="B155" s="56" t="s">
        <v>343</v>
      </c>
      <c r="C155" s="56" t="s">
        <v>431</v>
      </c>
      <c r="D155" s="56" t="s">
        <v>408</v>
      </c>
      <c r="E155" s="89" t="s">
        <v>773</v>
      </c>
      <c r="F155" s="56" t="s">
        <v>85</v>
      </c>
      <c r="G155" s="57">
        <f t="shared" si="16"/>
        <v>23830.853940000001</v>
      </c>
      <c r="H155" s="57">
        <f t="shared" si="16"/>
        <v>23830.853940000001</v>
      </c>
      <c r="I155" s="69">
        <f t="shared" si="11"/>
        <v>100</v>
      </c>
    </row>
    <row r="156" spans="1:9" s="100" customFormat="1" x14ac:dyDescent="0.2">
      <c r="A156" s="55" t="s">
        <v>87</v>
      </c>
      <c r="B156" s="56" t="s">
        <v>343</v>
      </c>
      <c r="C156" s="56" t="s">
        <v>431</v>
      </c>
      <c r="D156" s="56" t="s">
        <v>408</v>
      </c>
      <c r="E156" s="89" t="s">
        <v>773</v>
      </c>
      <c r="F156" s="56" t="s">
        <v>88</v>
      </c>
      <c r="G156" s="57">
        <v>23830.853940000001</v>
      </c>
      <c r="H156" s="57">
        <v>23830.853940000001</v>
      </c>
      <c r="I156" s="69">
        <f t="shared" si="11"/>
        <v>100</v>
      </c>
    </row>
    <row r="157" spans="1:9" s="195" customFormat="1" x14ac:dyDescent="0.2">
      <c r="A157" s="48" t="s">
        <v>612</v>
      </c>
      <c r="B157" s="49" t="s">
        <v>343</v>
      </c>
      <c r="C157" s="49" t="s">
        <v>431</v>
      </c>
      <c r="D157" s="49" t="s">
        <v>408</v>
      </c>
      <c r="E157" s="88" t="s">
        <v>421</v>
      </c>
      <c r="F157" s="49"/>
      <c r="G157" s="50">
        <f>G158</f>
        <v>11288.782060000001</v>
      </c>
      <c r="H157" s="50">
        <f>H158</f>
        <v>11288.78206</v>
      </c>
      <c r="I157" s="50">
        <f t="shared" si="11"/>
        <v>99.999999999999986</v>
      </c>
    </row>
    <row r="158" spans="1:9" s="195" customFormat="1" x14ac:dyDescent="0.2">
      <c r="A158" s="55" t="s">
        <v>86</v>
      </c>
      <c r="B158" s="56" t="s">
        <v>343</v>
      </c>
      <c r="C158" s="56" t="s">
        <v>431</v>
      </c>
      <c r="D158" s="56" t="s">
        <v>408</v>
      </c>
      <c r="E158" s="89" t="s">
        <v>421</v>
      </c>
      <c r="F158" s="56" t="s">
        <v>85</v>
      </c>
      <c r="G158" s="57">
        <f>G159</f>
        <v>11288.782060000001</v>
      </c>
      <c r="H158" s="57">
        <f>H159</f>
        <v>11288.78206</v>
      </c>
      <c r="I158" s="57">
        <f t="shared" si="11"/>
        <v>99.999999999999986</v>
      </c>
    </row>
    <row r="159" spans="1:9" s="195" customFormat="1" x14ac:dyDescent="0.2">
      <c r="A159" s="55" t="s">
        <v>87</v>
      </c>
      <c r="B159" s="56" t="s">
        <v>343</v>
      </c>
      <c r="C159" s="56" t="s">
        <v>431</v>
      </c>
      <c r="D159" s="56" t="s">
        <v>408</v>
      </c>
      <c r="E159" s="89" t="s">
        <v>421</v>
      </c>
      <c r="F159" s="56" t="s">
        <v>88</v>
      </c>
      <c r="G159" s="57">
        <f>3000+8288.781+0.00056+0.0005</f>
        <v>11288.782060000001</v>
      </c>
      <c r="H159" s="57">
        <v>11288.78206</v>
      </c>
      <c r="I159" s="57">
        <f t="shared" si="11"/>
        <v>99.999999999999986</v>
      </c>
    </row>
    <row r="160" spans="1:9" s="100" customFormat="1" ht="24" x14ac:dyDescent="0.2">
      <c r="A160" s="48" t="s">
        <v>459</v>
      </c>
      <c r="B160" s="49" t="s">
        <v>343</v>
      </c>
      <c r="C160" s="49" t="s">
        <v>431</v>
      </c>
      <c r="D160" s="49" t="s">
        <v>408</v>
      </c>
      <c r="E160" s="49" t="s">
        <v>458</v>
      </c>
      <c r="F160" s="49"/>
      <c r="G160" s="50">
        <f>G161</f>
        <v>27871.379999999997</v>
      </c>
      <c r="H160" s="50">
        <f>H161</f>
        <v>22958.16</v>
      </c>
      <c r="I160" s="50">
        <f t="shared" si="11"/>
        <v>82.371809361430977</v>
      </c>
    </row>
    <row r="161" spans="1:9" s="100" customFormat="1" x14ac:dyDescent="0.2">
      <c r="A161" s="55" t="s">
        <v>86</v>
      </c>
      <c r="B161" s="56" t="s">
        <v>343</v>
      </c>
      <c r="C161" s="56" t="s">
        <v>431</v>
      </c>
      <c r="D161" s="56" t="s">
        <v>408</v>
      </c>
      <c r="E161" s="56" t="s">
        <v>458</v>
      </c>
      <c r="F161" s="56" t="s">
        <v>85</v>
      </c>
      <c r="G161" s="57">
        <f>G162</f>
        <v>27871.379999999997</v>
      </c>
      <c r="H161" s="57">
        <f>H162</f>
        <v>22958.16</v>
      </c>
      <c r="I161" s="57">
        <f t="shared" si="11"/>
        <v>82.371809361430977</v>
      </c>
    </row>
    <row r="162" spans="1:9" s="100" customFormat="1" x14ac:dyDescent="0.2">
      <c r="A162" s="55" t="s">
        <v>87</v>
      </c>
      <c r="B162" s="56" t="s">
        <v>343</v>
      </c>
      <c r="C162" s="56" t="s">
        <v>431</v>
      </c>
      <c r="D162" s="56" t="s">
        <v>408</v>
      </c>
      <c r="E162" s="56" t="s">
        <v>458</v>
      </c>
      <c r="F162" s="56" t="s">
        <v>88</v>
      </c>
      <c r="G162" s="57">
        <f>20000+5659.12+11479.08+2212.26-11479.08</f>
        <v>27871.379999999997</v>
      </c>
      <c r="H162" s="57">
        <v>22958.16</v>
      </c>
      <c r="I162" s="57">
        <f t="shared" si="11"/>
        <v>82.371809361430977</v>
      </c>
    </row>
    <row r="163" spans="1:9" s="100" customFormat="1" x14ac:dyDescent="0.2">
      <c r="A163" s="48" t="s">
        <v>763</v>
      </c>
      <c r="B163" s="49" t="s">
        <v>343</v>
      </c>
      <c r="C163" s="49" t="s">
        <v>431</v>
      </c>
      <c r="D163" s="49" t="s">
        <v>408</v>
      </c>
      <c r="E163" s="49" t="s">
        <v>762</v>
      </c>
      <c r="F163" s="56"/>
      <c r="G163" s="50">
        <f t="shared" ref="G163:H167" si="17">G164</f>
        <v>14826.797999999999</v>
      </c>
      <c r="H163" s="50">
        <f t="shared" si="17"/>
        <v>10929.504000000001</v>
      </c>
      <c r="I163" s="68">
        <f t="shared" si="11"/>
        <v>73.714526899199697</v>
      </c>
    </row>
    <row r="164" spans="1:9" s="100" customFormat="1" x14ac:dyDescent="0.2">
      <c r="A164" s="55" t="s">
        <v>194</v>
      </c>
      <c r="B164" s="56" t="s">
        <v>343</v>
      </c>
      <c r="C164" s="56" t="s">
        <v>431</v>
      </c>
      <c r="D164" s="56" t="s">
        <v>408</v>
      </c>
      <c r="E164" s="56" t="s">
        <v>762</v>
      </c>
      <c r="F164" s="56" t="s">
        <v>362</v>
      </c>
      <c r="G164" s="57">
        <f t="shared" si="17"/>
        <v>14826.797999999999</v>
      </c>
      <c r="H164" s="57">
        <f t="shared" si="17"/>
        <v>10929.504000000001</v>
      </c>
      <c r="I164" s="69">
        <f t="shared" si="11"/>
        <v>73.714526899199697</v>
      </c>
    </row>
    <row r="165" spans="1:9" s="100" customFormat="1" x14ac:dyDescent="0.2">
      <c r="A165" s="55" t="s">
        <v>363</v>
      </c>
      <c r="B165" s="56" t="s">
        <v>343</v>
      </c>
      <c r="C165" s="56" t="s">
        <v>431</v>
      </c>
      <c r="D165" s="56" t="s">
        <v>408</v>
      </c>
      <c r="E165" s="56" t="s">
        <v>762</v>
      </c>
      <c r="F165" s="56" t="s">
        <v>364</v>
      </c>
      <c r="G165" s="57">
        <f>11479.08+3230.238+117.48</f>
        <v>14826.797999999999</v>
      </c>
      <c r="H165" s="57">
        <v>10929.504000000001</v>
      </c>
      <c r="I165" s="69">
        <f t="shared" si="11"/>
        <v>73.714526899199697</v>
      </c>
    </row>
    <row r="166" spans="1:9" s="100" customFormat="1" x14ac:dyDescent="0.2">
      <c r="A166" s="48" t="s">
        <v>82</v>
      </c>
      <c r="B166" s="49" t="s">
        <v>343</v>
      </c>
      <c r="C166" s="49" t="s">
        <v>431</v>
      </c>
      <c r="D166" s="49" t="s">
        <v>408</v>
      </c>
      <c r="E166" s="49" t="s">
        <v>280</v>
      </c>
      <c r="F166" s="56"/>
      <c r="G166" s="50">
        <f t="shared" si="17"/>
        <v>250</v>
      </c>
      <c r="H166" s="50">
        <f t="shared" si="17"/>
        <v>250</v>
      </c>
      <c r="I166" s="68">
        <f t="shared" si="11"/>
        <v>100</v>
      </c>
    </row>
    <row r="167" spans="1:9" s="100" customFormat="1" x14ac:dyDescent="0.2">
      <c r="A167" s="55" t="s">
        <v>86</v>
      </c>
      <c r="B167" s="56" t="s">
        <v>343</v>
      </c>
      <c r="C167" s="56" t="s">
        <v>431</v>
      </c>
      <c r="D167" s="56" t="s">
        <v>408</v>
      </c>
      <c r="E167" s="56" t="s">
        <v>280</v>
      </c>
      <c r="F167" s="56" t="s">
        <v>85</v>
      </c>
      <c r="G167" s="57">
        <f t="shared" si="17"/>
        <v>250</v>
      </c>
      <c r="H167" s="57">
        <f t="shared" si="17"/>
        <v>250</v>
      </c>
      <c r="I167" s="69">
        <f t="shared" si="11"/>
        <v>100</v>
      </c>
    </row>
    <row r="168" spans="1:9" s="100" customFormat="1" x14ac:dyDescent="0.2">
      <c r="A168" s="55" t="s">
        <v>87</v>
      </c>
      <c r="B168" s="56" t="s">
        <v>343</v>
      </c>
      <c r="C168" s="56" t="s">
        <v>431</v>
      </c>
      <c r="D168" s="56" t="s">
        <v>408</v>
      </c>
      <c r="E168" s="56" t="s">
        <v>280</v>
      </c>
      <c r="F168" s="56" t="s">
        <v>88</v>
      </c>
      <c r="G168" s="57">
        <f>100+150</f>
        <v>250</v>
      </c>
      <c r="H168" s="57">
        <v>250</v>
      </c>
      <c r="I168" s="69">
        <f t="shared" si="11"/>
        <v>100</v>
      </c>
    </row>
    <row r="169" spans="1:9" s="100" customFormat="1" ht="27" x14ac:dyDescent="0.2">
      <c r="A169" s="59" t="s">
        <v>521</v>
      </c>
      <c r="B169" s="51" t="s">
        <v>343</v>
      </c>
      <c r="C169" s="51" t="s">
        <v>431</v>
      </c>
      <c r="D169" s="51" t="s">
        <v>408</v>
      </c>
      <c r="E169" s="82" t="s">
        <v>220</v>
      </c>
      <c r="F169" s="51"/>
      <c r="G169" s="52">
        <f t="shared" ref="G169:H171" si="18">G170</f>
        <v>1500</v>
      </c>
      <c r="H169" s="52">
        <f t="shared" si="18"/>
        <v>1500</v>
      </c>
      <c r="I169" s="52">
        <f t="shared" si="11"/>
        <v>100</v>
      </c>
    </row>
    <row r="170" spans="1:9" s="100" customFormat="1" ht="24" x14ac:dyDescent="0.2">
      <c r="A170" s="74" t="s">
        <v>44</v>
      </c>
      <c r="B170" s="49" t="s">
        <v>343</v>
      </c>
      <c r="C170" s="49" t="s">
        <v>431</v>
      </c>
      <c r="D170" s="49" t="s">
        <v>408</v>
      </c>
      <c r="E170" s="75" t="s">
        <v>630</v>
      </c>
      <c r="F170" s="49"/>
      <c r="G170" s="50">
        <f t="shared" si="18"/>
        <v>1500</v>
      </c>
      <c r="H170" s="50">
        <f t="shared" si="18"/>
        <v>1500</v>
      </c>
      <c r="I170" s="50">
        <f t="shared" si="11"/>
        <v>100</v>
      </c>
    </row>
    <row r="171" spans="1:9" s="100" customFormat="1" x14ac:dyDescent="0.2">
      <c r="A171" s="55" t="s">
        <v>86</v>
      </c>
      <c r="B171" s="56" t="s">
        <v>343</v>
      </c>
      <c r="C171" s="56" t="s">
        <v>431</v>
      </c>
      <c r="D171" s="56" t="s">
        <v>408</v>
      </c>
      <c r="E171" s="66" t="s">
        <v>630</v>
      </c>
      <c r="F171" s="56" t="s">
        <v>85</v>
      </c>
      <c r="G171" s="57">
        <f t="shared" si="18"/>
        <v>1500</v>
      </c>
      <c r="H171" s="57">
        <f t="shared" si="18"/>
        <v>1500</v>
      </c>
      <c r="I171" s="57">
        <f t="shared" si="11"/>
        <v>100</v>
      </c>
    </row>
    <row r="172" spans="1:9" s="100" customFormat="1" x14ac:dyDescent="0.2">
      <c r="A172" s="55" t="s">
        <v>135</v>
      </c>
      <c r="B172" s="56" t="s">
        <v>343</v>
      </c>
      <c r="C172" s="56" t="s">
        <v>431</v>
      </c>
      <c r="D172" s="56" t="s">
        <v>408</v>
      </c>
      <c r="E172" s="66" t="s">
        <v>630</v>
      </c>
      <c r="F172" s="56" t="s">
        <v>434</v>
      </c>
      <c r="G172" s="57">
        <v>1500</v>
      </c>
      <c r="H172" s="57">
        <v>1500</v>
      </c>
      <c r="I172" s="57">
        <f t="shared" si="11"/>
        <v>100</v>
      </c>
    </row>
    <row r="173" spans="1:9" s="100" customFormat="1" x14ac:dyDescent="0.2">
      <c r="A173" s="48" t="s">
        <v>339</v>
      </c>
      <c r="B173" s="49" t="s">
        <v>343</v>
      </c>
      <c r="C173" s="49" t="s">
        <v>414</v>
      </c>
      <c r="D173" s="49" t="s">
        <v>68</v>
      </c>
      <c r="E173" s="49"/>
      <c r="F173" s="49"/>
      <c r="G173" s="50">
        <f t="shared" ref="G173:H177" si="19">G174</f>
        <v>10683.236999999999</v>
      </c>
      <c r="H173" s="50">
        <f t="shared" si="19"/>
        <v>10683.236999999999</v>
      </c>
      <c r="I173" s="50">
        <f t="shared" si="11"/>
        <v>100</v>
      </c>
    </row>
    <row r="174" spans="1:9" s="100" customFormat="1" ht="15.75" x14ac:dyDescent="0.2">
      <c r="A174" s="48" t="s">
        <v>328</v>
      </c>
      <c r="B174" s="49" t="s">
        <v>343</v>
      </c>
      <c r="C174" s="49" t="s">
        <v>414</v>
      </c>
      <c r="D174" s="49" t="s">
        <v>416</v>
      </c>
      <c r="E174" s="49" t="s">
        <v>183</v>
      </c>
      <c r="F174" s="54"/>
      <c r="G174" s="50">
        <f t="shared" si="19"/>
        <v>10683.236999999999</v>
      </c>
      <c r="H174" s="50">
        <f t="shared" si="19"/>
        <v>10683.236999999999</v>
      </c>
      <c r="I174" s="50">
        <f t="shared" si="11"/>
        <v>100</v>
      </c>
    </row>
    <row r="175" spans="1:9" s="100" customFormat="1" x14ac:dyDescent="0.2">
      <c r="A175" s="48" t="s">
        <v>95</v>
      </c>
      <c r="B175" s="49" t="s">
        <v>343</v>
      </c>
      <c r="C175" s="49" t="s">
        <v>414</v>
      </c>
      <c r="D175" s="49" t="s">
        <v>416</v>
      </c>
      <c r="E175" s="49" t="s">
        <v>184</v>
      </c>
      <c r="F175" s="49"/>
      <c r="G175" s="50">
        <f t="shared" si="19"/>
        <v>10683.236999999999</v>
      </c>
      <c r="H175" s="50">
        <f t="shared" si="19"/>
        <v>10683.236999999999</v>
      </c>
      <c r="I175" s="50">
        <f t="shared" si="11"/>
        <v>100</v>
      </c>
    </row>
    <row r="176" spans="1:9" s="100" customFormat="1" ht="24" x14ac:dyDescent="0.2">
      <c r="A176" s="48" t="s">
        <v>43</v>
      </c>
      <c r="B176" s="49" t="s">
        <v>343</v>
      </c>
      <c r="C176" s="49" t="s">
        <v>414</v>
      </c>
      <c r="D176" s="49" t="s">
        <v>416</v>
      </c>
      <c r="E176" s="49" t="s">
        <v>494</v>
      </c>
      <c r="F176" s="49"/>
      <c r="G176" s="50">
        <f t="shared" si="19"/>
        <v>10683.236999999999</v>
      </c>
      <c r="H176" s="50">
        <f t="shared" si="19"/>
        <v>10683.236999999999</v>
      </c>
      <c r="I176" s="50">
        <f t="shared" si="11"/>
        <v>100</v>
      </c>
    </row>
    <row r="177" spans="1:9" s="100" customFormat="1" x14ac:dyDescent="0.2">
      <c r="A177" s="55" t="s">
        <v>91</v>
      </c>
      <c r="B177" s="56" t="s">
        <v>343</v>
      </c>
      <c r="C177" s="56" t="s">
        <v>414</v>
      </c>
      <c r="D177" s="56" t="s">
        <v>416</v>
      </c>
      <c r="E177" s="56" t="s">
        <v>494</v>
      </c>
      <c r="F177" s="56" t="s">
        <v>347</v>
      </c>
      <c r="G177" s="57">
        <f t="shared" si="19"/>
        <v>10683.236999999999</v>
      </c>
      <c r="H177" s="57">
        <f t="shared" si="19"/>
        <v>10683.236999999999</v>
      </c>
      <c r="I177" s="57">
        <f t="shared" si="11"/>
        <v>100</v>
      </c>
    </row>
    <row r="178" spans="1:9" s="100" customFormat="1" x14ac:dyDescent="0.2">
      <c r="A178" s="55" t="s">
        <v>92</v>
      </c>
      <c r="B178" s="56" t="s">
        <v>343</v>
      </c>
      <c r="C178" s="56" t="s">
        <v>414</v>
      </c>
      <c r="D178" s="56" t="s">
        <v>416</v>
      </c>
      <c r="E178" s="56" t="s">
        <v>494</v>
      </c>
      <c r="F178" s="56" t="s">
        <v>356</v>
      </c>
      <c r="G178" s="57">
        <f>9160+700+823.237</f>
        <v>10683.236999999999</v>
      </c>
      <c r="H178" s="57">
        <v>10683.236999999999</v>
      </c>
      <c r="I178" s="57">
        <f t="shared" si="11"/>
        <v>100</v>
      </c>
    </row>
    <row r="179" spans="1:9" s="100" customFormat="1" ht="31.5" x14ac:dyDescent="0.2">
      <c r="A179" s="188" t="s">
        <v>523</v>
      </c>
      <c r="B179" s="53">
        <v>599</v>
      </c>
      <c r="C179" s="54"/>
      <c r="D179" s="54"/>
      <c r="E179" s="53"/>
      <c r="F179" s="53"/>
      <c r="G179" s="189">
        <f>G180+G207+G214</f>
        <v>13731.378490000003</v>
      </c>
      <c r="H179" s="189">
        <f>H180+H207+H214</f>
        <v>12623.405760000001</v>
      </c>
      <c r="I179" s="189">
        <f t="shared" si="11"/>
        <v>91.93108885020618</v>
      </c>
    </row>
    <row r="180" spans="1:9" s="100" customFormat="1" x14ac:dyDescent="0.2">
      <c r="A180" s="48" t="s">
        <v>100</v>
      </c>
      <c r="B180" s="49" t="s">
        <v>346</v>
      </c>
      <c r="C180" s="49" t="s">
        <v>67</v>
      </c>
      <c r="D180" s="49" t="s">
        <v>68</v>
      </c>
      <c r="E180" s="49"/>
      <c r="F180" s="49"/>
      <c r="G180" s="50">
        <f>G181+G195+G201</f>
        <v>11022.776490000002</v>
      </c>
      <c r="H180" s="50">
        <f>H181+H195+H201</f>
        <v>10383.054370000002</v>
      </c>
      <c r="I180" s="50">
        <f t="shared" si="11"/>
        <v>94.196361319851093</v>
      </c>
    </row>
    <row r="181" spans="1:9" s="100" customFormat="1" ht="24" x14ac:dyDescent="0.2">
      <c r="A181" s="48" t="s">
        <v>272</v>
      </c>
      <c r="B181" s="49" t="s">
        <v>346</v>
      </c>
      <c r="C181" s="49" t="s">
        <v>67</v>
      </c>
      <c r="D181" s="49" t="s">
        <v>69</v>
      </c>
      <c r="E181" s="49"/>
      <c r="F181" s="49"/>
      <c r="G181" s="50">
        <f>G182</f>
        <v>10718.276490000002</v>
      </c>
      <c r="H181" s="50">
        <f>H182</f>
        <v>10351.454370000001</v>
      </c>
      <c r="I181" s="50">
        <f t="shared" si="11"/>
        <v>96.577601628935014</v>
      </c>
    </row>
    <row r="182" spans="1:9" s="100" customFormat="1" x14ac:dyDescent="0.2">
      <c r="A182" s="78" t="s">
        <v>65</v>
      </c>
      <c r="B182" s="61" t="s">
        <v>346</v>
      </c>
      <c r="C182" s="61" t="s">
        <v>67</v>
      </c>
      <c r="D182" s="61" t="s">
        <v>69</v>
      </c>
      <c r="E182" s="61" t="s">
        <v>183</v>
      </c>
      <c r="F182" s="61"/>
      <c r="G182" s="62">
        <f>G183</f>
        <v>10718.276490000002</v>
      </c>
      <c r="H182" s="62">
        <f>H183</f>
        <v>10351.454370000001</v>
      </c>
      <c r="I182" s="62">
        <f t="shared" si="11"/>
        <v>96.577601628935014</v>
      </c>
    </row>
    <row r="183" spans="1:9" s="100" customFormat="1" x14ac:dyDescent="0.2">
      <c r="A183" s="63" t="s">
        <v>264</v>
      </c>
      <c r="B183" s="49" t="s">
        <v>346</v>
      </c>
      <c r="C183" s="49" t="s">
        <v>67</v>
      </c>
      <c r="D183" s="49" t="s">
        <v>69</v>
      </c>
      <c r="E183" s="49" t="s">
        <v>184</v>
      </c>
      <c r="F183" s="49"/>
      <c r="G183" s="50">
        <f>G184+G187+G192</f>
        <v>10718.276490000002</v>
      </c>
      <c r="H183" s="50">
        <f>H184+H187+H192</f>
        <v>10351.454370000001</v>
      </c>
      <c r="I183" s="50">
        <f t="shared" si="11"/>
        <v>96.577601628935014</v>
      </c>
    </row>
    <row r="184" spans="1:9" s="100" customFormat="1" x14ac:dyDescent="0.2">
      <c r="A184" s="63" t="s">
        <v>263</v>
      </c>
      <c r="B184" s="49" t="s">
        <v>346</v>
      </c>
      <c r="C184" s="49" t="s">
        <v>67</v>
      </c>
      <c r="D184" s="49" t="s">
        <v>69</v>
      </c>
      <c r="E184" s="49" t="s">
        <v>185</v>
      </c>
      <c r="F184" s="49"/>
      <c r="G184" s="50">
        <f>G185</f>
        <v>8740.3700000000008</v>
      </c>
      <c r="H184" s="50">
        <f>H185</f>
        <v>8740.3700000000008</v>
      </c>
      <c r="I184" s="50">
        <f t="shared" si="11"/>
        <v>100</v>
      </c>
    </row>
    <row r="185" spans="1:9" s="100" customFormat="1" ht="36" x14ac:dyDescent="0.2">
      <c r="A185" s="55" t="s">
        <v>70</v>
      </c>
      <c r="B185" s="56" t="s">
        <v>346</v>
      </c>
      <c r="C185" s="56" t="s">
        <v>67</v>
      </c>
      <c r="D185" s="56" t="s">
        <v>69</v>
      </c>
      <c r="E185" s="56" t="s">
        <v>185</v>
      </c>
      <c r="F185" s="56" t="s">
        <v>71</v>
      </c>
      <c r="G185" s="57">
        <f t="shared" ref="G185:H185" si="20">G186</f>
        <v>8740.3700000000008</v>
      </c>
      <c r="H185" s="57">
        <f t="shared" si="20"/>
        <v>8740.3700000000008</v>
      </c>
      <c r="I185" s="57">
        <f t="shared" si="11"/>
        <v>100</v>
      </c>
    </row>
    <row r="186" spans="1:9" s="100" customFormat="1" x14ac:dyDescent="0.2">
      <c r="A186" s="55" t="s">
        <v>72</v>
      </c>
      <c r="B186" s="56" t="s">
        <v>346</v>
      </c>
      <c r="C186" s="56" t="s">
        <v>67</v>
      </c>
      <c r="D186" s="56" t="s">
        <v>69</v>
      </c>
      <c r="E186" s="56" t="s">
        <v>185</v>
      </c>
      <c r="F186" s="56" t="s">
        <v>73</v>
      </c>
      <c r="G186" s="57">
        <f>6005.4+54+1813.6+570.849+296.521</f>
        <v>8740.3700000000008</v>
      </c>
      <c r="H186" s="57">
        <v>8740.3700000000008</v>
      </c>
      <c r="I186" s="57">
        <f t="shared" si="11"/>
        <v>100</v>
      </c>
    </row>
    <row r="187" spans="1:9" s="100" customFormat="1" x14ac:dyDescent="0.2">
      <c r="A187" s="48" t="s">
        <v>74</v>
      </c>
      <c r="B187" s="49" t="s">
        <v>346</v>
      </c>
      <c r="C187" s="49" t="s">
        <v>67</v>
      </c>
      <c r="D187" s="49" t="s">
        <v>69</v>
      </c>
      <c r="E187" s="49" t="s">
        <v>186</v>
      </c>
      <c r="F187" s="49"/>
      <c r="G187" s="50">
        <f>G188+G190</f>
        <v>1717.2</v>
      </c>
      <c r="H187" s="50">
        <f>H188+H190</f>
        <v>1350.37788</v>
      </c>
      <c r="I187" s="50">
        <f t="shared" si="11"/>
        <v>78.638357791754018</v>
      </c>
    </row>
    <row r="188" spans="1:9" s="100" customFormat="1" x14ac:dyDescent="0.2">
      <c r="A188" s="55" t="s">
        <v>466</v>
      </c>
      <c r="B188" s="56" t="s">
        <v>346</v>
      </c>
      <c r="C188" s="56" t="s">
        <v>67</v>
      </c>
      <c r="D188" s="56" t="s">
        <v>69</v>
      </c>
      <c r="E188" s="56" t="s">
        <v>186</v>
      </c>
      <c r="F188" s="56" t="s">
        <v>75</v>
      </c>
      <c r="G188" s="57">
        <f>G189</f>
        <v>1697.2</v>
      </c>
      <c r="H188" s="57">
        <f>H189</f>
        <v>1343.57438</v>
      </c>
      <c r="I188" s="57">
        <f t="shared" si="11"/>
        <v>79.164175111949092</v>
      </c>
    </row>
    <row r="189" spans="1:9" s="100" customFormat="1" x14ac:dyDescent="0.2">
      <c r="A189" s="55" t="s">
        <v>76</v>
      </c>
      <c r="B189" s="56" t="s">
        <v>346</v>
      </c>
      <c r="C189" s="56" t="s">
        <v>67</v>
      </c>
      <c r="D189" s="56" t="s">
        <v>69</v>
      </c>
      <c r="E189" s="56" t="s">
        <v>186</v>
      </c>
      <c r="F189" s="56" t="s">
        <v>77</v>
      </c>
      <c r="G189" s="57">
        <f>259.5+880.9+90.8+161+10+180+115</f>
        <v>1697.2</v>
      </c>
      <c r="H189" s="57">
        <v>1343.57438</v>
      </c>
      <c r="I189" s="57">
        <f t="shared" si="11"/>
        <v>79.164175111949092</v>
      </c>
    </row>
    <row r="190" spans="1:9" s="100" customFormat="1" x14ac:dyDescent="0.2">
      <c r="A190" s="55" t="s">
        <v>78</v>
      </c>
      <c r="B190" s="56" t="s">
        <v>346</v>
      </c>
      <c r="C190" s="56" t="s">
        <v>67</v>
      </c>
      <c r="D190" s="56" t="s">
        <v>69</v>
      </c>
      <c r="E190" s="56" t="s">
        <v>186</v>
      </c>
      <c r="F190" s="56" t="s">
        <v>79</v>
      </c>
      <c r="G190" s="57">
        <f>G191</f>
        <v>20</v>
      </c>
      <c r="H190" s="57">
        <f>H191</f>
        <v>6.8034999999999997</v>
      </c>
      <c r="I190" s="57">
        <f t="shared" ref="I190:I241" si="21">H190/G190*100</f>
        <v>34.017499999999998</v>
      </c>
    </row>
    <row r="191" spans="1:9" s="100" customFormat="1" x14ac:dyDescent="0.2">
      <c r="A191" s="55" t="s">
        <v>430</v>
      </c>
      <c r="B191" s="56" t="s">
        <v>346</v>
      </c>
      <c r="C191" s="56" t="s">
        <v>67</v>
      </c>
      <c r="D191" s="56" t="s">
        <v>69</v>
      </c>
      <c r="E191" s="56" t="s">
        <v>186</v>
      </c>
      <c r="F191" s="56" t="s">
        <v>80</v>
      </c>
      <c r="G191" s="57">
        <v>20</v>
      </c>
      <c r="H191" s="57">
        <v>6.8034999999999997</v>
      </c>
      <c r="I191" s="57">
        <f t="shared" si="21"/>
        <v>34.017499999999998</v>
      </c>
    </row>
    <row r="192" spans="1:9" s="100" customFormat="1" x14ac:dyDescent="0.2">
      <c r="A192" s="48" t="s">
        <v>783</v>
      </c>
      <c r="B192" s="49" t="s">
        <v>346</v>
      </c>
      <c r="C192" s="49" t="s">
        <v>67</v>
      </c>
      <c r="D192" s="49" t="s">
        <v>69</v>
      </c>
      <c r="E192" s="49" t="s">
        <v>784</v>
      </c>
      <c r="F192" s="49"/>
      <c r="G192" s="68">
        <f t="shared" ref="G192:H193" si="22">G193</f>
        <v>260.70648999999997</v>
      </c>
      <c r="H192" s="68">
        <f t="shared" si="22"/>
        <v>260.70648999999997</v>
      </c>
      <c r="I192" s="183">
        <f t="shared" si="21"/>
        <v>100</v>
      </c>
    </row>
    <row r="193" spans="1:9" s="100" customFormat="1" ht="36" x14ac:dyDescent="0.2">
      <c r="A193" s="55" t="s">
        <v>70</v>
      </c>
      <c r="B193" s="56" t="s">
        <v>346</v>
      </c>
      <c r="C193" s="56" t="s">
        <v>67</v>
      </c>
      <c r="D193" s="56" t="s">
        <v>69</v>
      </c>
      <c r="E193" s="56" t="s">
        <v>784</v>
      </c>
      <c r="F193" s="56" t="s">
        <v>71</v>
      </c>
      <c r="G193" s="69">
        <f t="shared" si="22"/>
        <v>260.70648999999997</v>
      </c>
      <c r="H193" s="69">
        <f t="shared" si="22"/>
        <v>260.70648999999997</v>
      </c>
      <c r="I193" s="184">
        <f t="shared" si="21"/>
        <v>100</v>
      </c>
    </row>
    <row r="194" spans="1:9" s="100" customFormat="1" x14ac:dyDescent="0.2">
      <c r="A194" s="55" t="s">
        <v>72</v>
      </c>
      <c r="B194" s="56" t="s">
        <v>346</v>
      </c>
      <c r="C194" s="56" t="s">
        <v>67</v>
      </c>
      <c r="D194" s="56" t="s">
        <v>69</v>
      </c>
      <c r="E194" s="56" t="s">
        <v>784</v>
      </c>
      <c r="F194" s="56" t="s">
        <v>73</v>
      </c>
      <c r="G194" s="69">
        <v>260.70648999999997</v>
      </c>
      <c r="H194" s="69">
        <v>260.70648999999997</v>
      </c>
      <c r="I194" s="184">
        <f t="shared" si="21"/>
        <v>100</v>
      </c>
    </row>
    <row r="195" spans="1:9" s="100" customFormat="1" x14ac:dyDescent="0.2">
      <c r="A195" s="48" t="s">
        <v>380</v>
      </c>
      <c r="B195" s="49" t="s">
        <v>346</v>
      </c>
      <c r="C195" s="49" t="s">
        <v>67</v>
      </c>
      <c r="D195" s="49" t="s">
        <v>361</v>
      </c>
      <c r="E195" s="49"/>
      <c r="F195" s="49"/>
      <c r="G195" s="50">
        <f t="shared" ref="G195:H199" si="23">G196</f>
        <v>254.5</v>
      </c>
      <c r="H195" s="68">
        <f t="shared" si="23"/>
        <v>0</v>
      </c>
      <c r="I195" s="68">
        <f t="shared" si="21"/>
        <v>0</v>
      </c>
    </row>
    <row r="196" spans="1:9" s="100" customFormat="1" x14ac:dyDescent="0.2">
      <c r="A196" s="78" t="s">
        <v>65</v>
      </c>
      <c r="B196" s="61" t="s">
        <v>346</v>
      </c>
      <c r="C196" s="61" t="s">
        <v>67</v>
      </c>
      <c r="D196" s="61" t="s">
        <v>361</v>
      </c>
      <c r="E196" s="61" t="s">
        <v>183</v>
      </c>
      <c r="F196" s="56"/>
      <c r="G196" s="62">
        <f t="shared" si="23"/>
        <v>254.5</v>
      </c>
      <c r="H196" s="70">
        <f t="shared" si="23"/>
        <v>0</v>
      </c>
      <c r="I196" s="70">
        <f t="shared" si="21"/>
        <v>0</v>
      </c>
    </row>
    <row r="197" spans="1:9" s="100" customFormat="1" x14ac:dyDescent="0.2">
      <c r="A197" s="63" t="s">
        <v>264</v>
      </c>
      <c r="B197" s="49" t="s">
        <v>346</v>
      </c>
      <c r="C197" s="49" t="s">
        <v>67</v>
      </c>
      <c r="D197" s="49" t="s">
        <v>361</v>
      </c>
      <c r="E197" s="49" t="s">
        <v>184</v>
      </c>
      <c r="F197" s="56"/>
      <c r="G197" s="50">
        <f t="shared" si="23"/>
        <v>254.5</v>
      </c>
      <c r="H197" s="68">
        <f t="shared" si="23"/>
        <v>0</v>
      </c>
      <c r="I197" s="68">
        <f t="shared" si="21"/>
        <v>0</v>
      </c>
    </row>
    <row r="198" spans="1:9" s="100" customFormat="1" ht="24" x14ac:dyDescent="0.2">
      <c r="A198" s="48" t="s">
        <v>383</v>
      </c>
      <c r="B198" s="49" t="s">
        <v>346</v>
      </c>
      <c r="C198" s="49" t="s">
        <v>67</v>
      </c>
      <c r="D198" s="49" t="s">
        <v>361</v>
      </c>
      <c r="E198" s="49" t="s">
        <v>299</v>
      </c>
      <c r="F198" s="49"/>
      <c r="G198" s="50">
        <f t="shared" si="23"/>
        <v>254.5</v>
      </c>
      <c r="H198" s="68">
        <f t="shared" si="23"/>
        <v>0</v>
      </c>
      <c r="I198" s="68">
        <f t="shared" si="21"/>
        <v>0</v>
      </c>
    </row>
    <row r="199" spans="1:9" s="100" customFormat="1" x14ac:dyDescent="0.2">
      <c r="A199" s="55" t="s">
        <v>466</v>
      </c>
      <c r="B199" s="56" t="s">
        <v>346</v>
      </c>
      <c r="C199" s="56" t="s">
        <v>67</v>
      </c>
      <c r="D199" s="56" t="s">
        <v>361</v>
      </c>
      <c r="E199" s="56" t="s">
        <v>299</v>
      </c>
      <c r="F199" s="56" t="s">
        <v>75</v>
      </c>
      <c r="G199" s="57">
        <f t="shared" si="23"/>
        <v>254.5</v>
      </c>
      <c r="H199" s="69">
        <f t="shared" si="23"/>
        <v>0</v>
      </c>
      <c r="I199" s="69">
        <f t="shared" si="21"/>
        <v>0</v>
      </c>
    </row>
    <row r="200" spans="1:9" s="100" customFormat="1" x14ac:dyDescent="0.2">
      <c r="A200" s="55" t="s">
        <v>76</v>
      </c>
      <c r="B200" s="56" t="s">
        <v>346</v>
      </c>
      <c r="C200" s="56" t="s">
        <v>67</v>
      </c>
      <c r="D200" s="56" t="s">
        <v>361</v>
      </c>
      <c r="E200" s="56" t="s">
        <v>299</v>
      </c>
      <c r="F200" s="56" t="s">
        <v>77</v>
      </c>
      <c r="G200" s="57">
        <v>254.5</v>
      </c>
      <c r="H200" s="69">
        <v>0</v>
      </c>
      <c r="I200" s="69">
        <f t="shared" si="21"/>
        <v>0</v>
      </c>
    </row>
    <row r="201" spans="1:9" s="100" customFormat="1" x14ac:dyDescent="0.2">
      <c r="A201" s="85" t="s">
        <v>277</v>
      </c>
      <c r="B201" s="49" t="s">
        <v>346</v>
      </c>
      <c r="C201" s="49" t="s">
        <v>67</v>
      </c>
      <c r="D201" s="49" t="s">
        <v>84</v>
      </c>
      <c r="E201" s="49"/>
      <c r="F201" s="49"/>
      <c r="G201" s="50">
        <f>G202</f>
        <v>50</v>
      </c>
      <c r="H201" s="50">
        <f>H202</f>
        <v>31.6</v>
      </c>
      <c r="I201" s="50">
        <f t="shared" si="21"/>
        <v>63.2</v>
      </c>
    </row>
    <row r="202" spans="1:9" s="100" customFormat="1" ht="27" x14ac:dyDescent="0.2">
      <c r="A202" s="90" t="s">
        <v>702</v>
      </c>
      <c r="B202" s="51">
        <v>599</v>
      </c>
      <c r="C202" s="51" t="s">
        <v>67</v>
      </c>
      <c r="D202" s="51" t="s">
        <v>84</v>
      </c>
      <c r="E202" s="51" t="s">
        <v>90</v>
      </c>
      <c r="F202" s="51"/>
      <c r="G202" s="52">
        <f t="shared" ref="G202:H205" si="24">G203</f>
        <v>50</v>
      </c>
      <c r="H202" s="52">
        <f t="shared" si="24"/>
        <v>31.6</v>
      </c>
      <c r="I202" s="223">
        <f t="shared" si="21"/>
        <v>63.2</v>
      </c>
    </row>
    <row r="203" spans="1:9" s="100" customFormat="1" x14ac:dyDescent="0.2">
      <c r="A203" s="85" t="s">
        <v>423</v>
      </c>
      <c r="B203" s="49" t="s">
        <v>346</v>
      </c>
      <c r="C203" s="49" t="s">
        <v>67</v>
      </c>
      <c r="D203" s="49" t="s">
        <v>84</v>
      </c>
      <c r="E203" s="49" t="s">
        <v>424</v>
      </c>
      <c r="F203" s="49"/>
      <c r="G203" s="50">
        <f t="shared" si="24"/>
        <v>50</v>
      </c>
      <c r="H203" s="50">
        <f t="shared" si="24"/>
        <v>31.6</v>
      </c>
      <c r="I203" s="86">
        <f t="shared" si="21"/>
        <v>63.2</v>
      </c>
    </row>
    <row r="204" spans="1:9" s="100" customFormat="1" x14ac:dyDescent="0.2">
      <c r="A204" s="73" t="s">
        <v>524</v>
      </c>
      <c r="B204" s="61" t="s">
        <v>346</v>
      </c>
      <c r="C204" s="61" t="s">
        <v>67</v>
      </c>
      <c r="D204" s="61" t="s">
        <v>84</v>
      </c>
      <c r="E204" s="61" t="s">
        <v>633</v>
      </c>
      <c r="F204" s="61"/>
      <c r="G204" s="62">
        <f t="shared" si="24"/>
        <v>50</v>
      </c>
      <c r="H204" s="62">
        <f t="shared" si="24"/>
        <v>31.6</v>
      </c>
      <c r="I204" s="222">
        <f t="shared" si="21"/>
        <v>63.2</v>
      </c>
    </row>
    <row r="205" spans="1:9" s="100" customFormat="1" ht="36" x14ac:dyDescent="0.2">
      <c r="A205" s="55" t="s">
        <v>70</v>
      </c>
      <c r="B205" s="56" t="s">
        <v>346</v>
      </c>
      <c r="C205" s="56" t="s">
        <v>67</v>
      </c>
      <c r="D205" s="56" t="s">
        <v>84</v>
      </c>
      <c r="E205" s="56" t="s">
        <v>633</v>
      </c>
      <c r="F205" s="56" t="s">
        <v>71</v>
      </c>
      <c r="G205" s="57">
        <f t="shared" si="24"/>
        <v>50</v>
      </c>
      <c r="H205" s="57">
        <f t="shared" si="24"/>
        <v>31.6</v>
      </c>
      <c r="I205" s="87">
        <f t="shared" si="21"/>
        <v>63.2</v>
      </c>
    </row>
    <row r="206" spans="1:9" s="100" customFormat="1" x14ac:dyDescent="0.2">
      <c r="A206" s="55" t="s">
        <v>72</v>
      </c>
      <c r="B206" s="56" t="s">
        <v>346</v>
      </c>
      <c r="C206" s="56" t="s">
        <v>67</v>
      </c>
      <c r="D206" s="56" t="s">
        <v>84</v>
      </c>
      <c r="E206" s="56" t="s">
        <v>633</v>
      </c>
      <c r="F206" s="56" t="s">
        <v>73</v>
      </c>
      <c r="G206" s="57">
        <f>200-150</f>
        <v>50</v>
      </c>
      <c r="H206" s="57">
        <v>31.6</v>
      </c>
      <c r="I206" s="87">
        <f t="shared" si="21"/>
        <v>63.2</v>
      </c>
    </row>
    <row r="207" spans="1:9" s="100" customFormat="1" x14ac:dyDescent="0.2">
      <c r="A207" s="48" t="s">
        <v>306</v>
      </c>
      <c r="B207" s="49" t="s">
        <v>346</v>
      </c>
      <c r="C207" s="49" t="s">
        <v>69</v>
      </c>
      <c r="D207" s="49" t="s">
        <v>68</v>
      </c>
      <c r="E207" s="56"/>
      <c r="F207" s="56"/>
      <c r="G207" s="50">
        <f t="shared" ref="G207:H208" si="25">G208</f>
        <v>58.601999999999997</v>
      </c>
      <c r="H207" s="50">
        <f t="shared" si="25"/>
        <v>32.810400000000001</v>
      </c>
      <c r="I207" s="86">
        <f t="shared" si="21"/>
        <v>55.988532814579713</v>
      </c>
    </row>
    <row r="208" spans="1:9" s="100" customFormat="1" x14ac:dyDescent="0.2">
      <c r="A208" s="48" t="s">
        <v>757</v>
      </c>
      <c r="B208" s="49" t="s">
        <v>346</v>
      </c>
      <c r="C208" s="49" t="s">
        <v>69</v>
      </c>
      <c r="D208" s="49" t="s">
        <v>67</v>
      </c>
      <c r="E208" s="56"/>
      <c r="F208" s="56"/>
      <c r="G208" s="50">
        <f t="shared" si="25"/>
        <v>58.601999999999997</v>
      </c>
      <c r="H208" s="50">
        <f t="shared" si="25"/>
        <v>32.810400000000001</v>
      </c>
      <c r="I208" s="86">
        <f t="shared" si="21"/>
        <v>55.988532814579713</v>
      </c>
    </row>
    <row r="209" spans="1:9" s="100" customFormat="1" x14ac:dyDescent="0.2">
      <c r="A209" s="78" t="s">
        <v>65</v>
      </c>
      <c r="B209" s="61" t="s">
        <v>346</v>
      </c>
      <c r="C209" s="49" t="s">
        <v>69</v>
      </c>
      <c r="D209" s="49" t="s">
        <v>67</v>
      </c>
      <c r="E209" s="61" t="s">
        <v>183</v>
      </c>
      <c r="F209" s="61"/>
      <c r="G209" s="62">
        <f t="shared" ref="G209:H212" si="26">G210</f>
        <v>58.601999999999997</v>
      </c>
      <c r="H209" s="62">
        <f t="shared" si="26"/>
        <v>32.810400000000001</v>
      </c>
      <c r="I209" s="222">
        <f t="shared" si="21"/>
        <v>55.988532814579713</v>
      </c>
    </row>
    <row r="210" spans="1:9" s="100" customFormat="1" x14ac:dyDescent="0.2">
      <c r="A210" s="63" t="s">
        <v>264</v>
      </c>
      <c r="B210" s="49" t="s">
        <v>346</v>
      </c>
      <c r="C210" s="49" t="s">
        <v>69</v>
      </c>
      <c r="D210" s="49" t="s">
        <v>67</v>
      </c>
      <c r="E210" s="49" t="s">
        <v>184</v>
      </c>
      <c r="F210" s="49"/>
      <c r="G210" s="50">
        <f t="shared" si="26"/>
        <v>58.601999999999997</v>
      </c>
      <c r="H210" s="50">
        <f t="shared" si="26"/>
        <v>32.810400000000001</v>
      </c>
      <c r="I210" s="86">
        <f t="shared" si="21"/>
        <v>55.988532814579713</v>
      </c>
    </row>
    <row r="211" spans="1:9" s="211" customFormat="1" ht="24" x14ac:dyDescent="0.2">
      <c r="A211" s="172" t="s">
        <v>775</v>
      </c>
      <c r="B211" s="173" t="s">
        <v>346</v>
      </c>
      <c r="C211" s="173" t="s">
        <v>69</v>
      </c>
      <c r="D211" s="173" t="s">
        <v>67</v>
      </c>
      <c r="E211" s="173" t="s">
        <v>422</v>
      </c>
      <c r="F211" s="173"/>
      <c r="G211" s="175">
        <f t="shared" si="26"/>
        <v>58.601999999999997</v>
      </c>
      <c r="H211" s="175">
        <f t="shared" si="26"/>
        <v>32.810400000000001</v>
      </c>
      <c r="I211" s="235">
        <f t="shared" si="21"/>
        <v>55.988532814579713</v>
      </c>
    </row>
    <row r="212" spans="1:9" s="211" customFormat="1" x14ac:dyDescent="0.2">
      <c r="A212" s="177" t="s">
        <v>466</v>
      </c>
      <c r="B212" s="174" t="s">
        <v>346</v>
      </c>
      <c r="C212" s="174" t="s">
        <v>69</v>
      </c>
      <c r="D212" s="174" t="s">
        <v>67</v>
      </c>
      <c r="E212" s="174" t="s">
        <v>422</v>
      </c>
      <c r="F212" s="174" t="s">
        <v>71</v>
      </c>
      <c r="G212" s="178">
        <f t="shared" si="26"/>
        <v>58.601999999999997</v>
      </c>
      <c r="H212" s="178">
        <f t="shared" si="26"/>
        <v>32.810400000000001</v>
      </c>
      <c r="I212" s="236">
        <f t="shared" si="21"/>
        <v>55.988532814579713</v>
      </c>
    </row>
    <row r="213" spans="1:9" s="211" customFormat="1" x14ac:dyDescent="0.2">
      <c r="A213" s="177" t="s">
        <v>76</v>
      </c>
      <c r="B213" s="174" t="s">
        <v>346</v>
      </c>
      <c r="C213" s="174" t="s">
        <v>69</v>
      </c>
      <c r="D213" s="174" t="s">
        <v>67</v>
      </c>
      <c r="E213" s="174" t="s">
        <v>422</v>
      </c>
      <c r="F213" s="174" t="s">
        <v>73</v>
      </c>
      <c r="G213" s="178">
        <v>58.601999999999997</v>
      </c>
      <c r="H213" s="178">
        <v>32.810400000000001</v>
      </c>
      <c r="I213" s="236">
        <f t="shared" si="21"/>
        <v>55.988532814579713</v>
      </c>
    </row>
    <row r="214" spans="1:9" s="100" customFormat="1" x14ac:dyDescent="0.2">
      <c r="A214" s="48" t="s">
        <v>318</v>
      </c>
      <c r="B214" s="49" t="s">
        <v>346</v>
      </c>
      <c r="C214" s="49" t="s">
        <v>361</v>
      </c>
      <c r="D214" s="49" t="s">
        <v>68</v>
      </c>
      <c r="E214" s="56"/>
      <c r="F214" s="56"/>
      <c r="G214" s="50">
        <f t="shared" ref="G214:H219" si="27">G215</f>
        <v>2650</v>
      </c>
      <c r="H214" s="50">
        <f t="shared" si="27"/>
        <v>2207.54099</v>
      </c>
      <c r="I214" s="50">
        <f t="shared" si="21"/>
        <v>83.303433584905662</v>
      </c>
    </row>
    <row r="215" spans="1:9" s="100" customFormat="1" x14ac:dyDescent="0.2">
      <c r="A215" s="48" t="s">
        <v>321</v>
      </c>
      <c r="B215" s="49" t="s">
        <v>346</v>
      </c>
      <c r="C215" s="49" t="s">
        <v>361</v>
      </c>
      <c r="D215" s="49" t="s">
        <v>408</v>
      </c>
      <c r="E215" s="61"/>
      <c r="F215" s="61"/>
      <c r="G215" s="50">
        <f t="shared" si="27"/>
        <v>2650</v>
      </c>
      <c r="H215" s="50">
        <f t="shared" si="27"/>
        <v>2207.54099</v>
      </c>
      <c r="I215" s="50">
        <f t="shared" si="21"/>
        <v>83.303433584905662</v>
      </c>
    </row>
    <row r="216" spans="1:9" s="100" customFormat="1" x14ac:dyDescent="0.2">
      <c r="A216" s="78" t="s">
        <v>65</v>
      </c>
      <c r="B216" s="61" t="s">
        <v>346</v>
      </c>
      <c r="C216" s="61" t="s">
        <v>361</v>
      </c>
      <c r="D216" s="61" t="s">
        <v>408</v>
      </c>
      <c r="E216" s="61" t="s">
        <v>183</v>
      </c>
      <c r="F216" s="61"/>
      <c r="G216" s="62">
        <f t="shared" si="27"/>
        <v>2650</v>
      </c>
      <c r="H216" s="62">
        <f t="shared" si="27"/>
        <v>2207.54099</v>
      </c>
      <c r="I216" s="62">
        <f t="shared" si="21"/>
        <v>83.303433584905662</v>
      </c>
    </row>
    <row r="217" spans="1:9" s="100" customFormat="1" x14ac:dyDescent="0.2">
      <c r="A217" s="48" t="s">
        <v>264</v>
      </c>
      <c r="B217" s="49" t="s">
        <v>346</v>
      </c>
      <c r="C217" s="49" t="s">
        <v>361</v>
      </c>
      <c r="D217" s="49" t="s">
        <v>408</v>
      </c>
      <c r="E217" s="49" t="s">
        <v>184</v>
      </c>
      <c r="F217" s="49"/>
      <c r="G217" s="50">
        <f t="shared" si="27"/>
        <v>2650</v>
      </c>
      <c r="H217" s="50">
        <f t="shared" si="27"/>
        <v>2207.54099</v>
      </c>
      <c r="I217" s="50">
        <f t="shared" si="21"/>
        <v>83.303433584905662</v>
      </c>
    </row>
    <row r="218" spans="1:9" s="100" customFormat="1" x14ac:dyDescent="0.2">
      <c r="A218" s="48" t="s">
        <v>478</v>
      </c>
      <c r="B218" s="49" t="s">
        <v>346</v>
      </c>
      <c r="C218" s="49" t="s">
        <v>361</v>
      </c>
      <c r="D218" s="49" t="s">
        <v>408</v>
      </c>
      <c r="E218" s="75" t="s">
        <v>522</v>
      </c>
      <c r="F218" s="49"/>
      <c r="G218" s="50">
        <f t="shared" si="27"/>
        <v>2650</v>
      </c>
      <c r="H218" s="50">
        <f t="shared" si="27"/>
        <v>2207.54099</v>
      </c>
      <c r="I218" s="50">
        <f t="shared" si="21"/>
        <v>83.303433584905662</v>
      </c>
    </row>
    <row r="219" spans="1:9" s="100" customFormat="1" x14ac:dyDescent="0.2">
      <c r="A219" s="55" t="s">
        <v>466</v>
      </c>
      <c r="B219" s="56" t="s">
        <v>346</v>
      </c>
      <c r="C219" s="56" t="s">
        <v>361</v>
      </c>
      <c r="D219" s="56" t="s">
        <v>408</v>
      </c>
      <c r="E219" s="66" t="s">
        <v>522</v>
      </c>
      <c r="F219" s="56" t="s">
        <v>75</v>
      </c>
      <c r="G219" s="57">
        <f t="shared" si="27"/>
        <v>2650</v>
      </c>
      <c r="H219" s="57">
        <f t="shared" si="27"/>
        <v>2207.54099</v>
      </c>
      <c r="I219" s="57">
        <f t="shared" si="21"/>
        <v>83.303433584905662</v>
      </c>
    </row>
    <row r="220" spans="1:9" s="100" customFormat="1" x14ac:dyDescent="0.2">
      <c r="A220" s="55" t="s">
        <v>76</v>
      </c>
      <c r="B220" s="56" t="s">
        <v>346</v>
      </c>
      <c r="C220" s="56" t="s">
        <v>361</v>
      </c>
      <c r="D220" s="56" t="s">
        <v>408</v>
      </c>
      <c r="E220" s="66" t="s">
        <v>522</v>
      </c>
      <c r="F220" s="56" t="s">
        <v>77</v>
      </c>
      <c r="G220" s="57">
        <f>2000+150+500</f>
        <v>2650</v>
      </c>
      <c r="H220" s="57">
        <v>2207.54099</v>
      </c>
      <c r="I220" s="57">
        <f t="shared" si="21"/>
        <v>83.303433584905662</v>
      </c>
    </row>
    <row r="221" spans="1:9" s="100" customFormat="1" ht="31.5" x14ac:dyDescent="0.2">
      <c r="A221" s="188" t="s">
        <v>526</v>
      </c>
      <c r="B221" s="53" t="s">
        <v>347</v>
      </c>
      <c r="C221" s="54"/>
      <c r="D221" s="54"/>
      <c r="E221" s="53"/>
      <c r="F221" s="53"/>
      <c r="G221" s="189">
        <f>G222+G249+G256</f>
        <v>14474.290510000001</v>
      </c>
      <c r="H221" s="189">
        <f>H222+H249+H256</f>
        <v>13289.94598</v>
      </c>
      <c r="I221" s="189">
        <f t="shared" si="21"/>
        <v>91.817598733549261</v>
      </c>
    </row>
    <row r="222" spans="1:9" s="100" customFormat="1" x14ac:dyDescent="0.2">
      <c r="A222" s="48" t="s">
        <v>100</v>
      </c>
      <c r="B222" s="49" t="s">
        <v>347</v>
      </c>
      <c r="C222" s="49" t="s">
        <v>67</v>
      </c>
      <c r="D222" s="49" t="s">
        <v>68</v>
      </c>
      <c r="E222" s="49"/>
      <c r="F222" s="49"/>
      <c r="G222" s="50">
        <f>G223+G237+G243</f>
        <v>11747.68851</v>
      </c>
      <c r="H222" s="50">
        <f>H223+H237+H243</f>
        <v>10948.496830000002</v>
      </c>
      <c r="I222" s="50">
        <f t="shared" si="21"/>
        <v>93.197030383298795</v>
      </c>
    </row>
    <row r="223" spans="1:9" s="100" customFormat="1" ht="24" x14ac:dyDescent="0.2">
      <c r="A223" s="48" t="s">
        <v>272</v>
      </c>
      <c r="B223" s="49" t="s">
        <v>347</v>
      </c>
      <c r="C223" s="49" t="s">
        <v>67</v>
      </c>
      <c r="D223" s="49" t="s">
        <v>69</v>
      </c>
      <c r="E223" s="49"/>
      <c r="F223" s="49"/>
      <c r="G223" s="50">
        <f>G224</f>
        <v>11293.18851</v>
      </c>
      <c r="H223" s="50">
        <f>H224</f>
        <v>10807.296830000001</v>
      </c>
      <c r="I223" s="50">
        <f t="shared" si="21"/>
        <v>95.697480126451921</v>
      </c>
    </row>
    <row r="224" spans="1:9" s="100" customFormat="1" x14ac:dyDescent="0.2">
      <c r="A224" s="78" t="s">
        <v>65</v>
      </c>
      <c r="B224" s="61" t="s">
        <v>347</v>
      </c>
      <c r="C224" s="61" t="s">
        <v>67</v>
      </c>
      <c r="D224" s="61" t="s">
        <v>69</v>
      </c>
      <c r="E224" s="61" t="s">
        <v>183</v>
      </c>
      <c r="F224" s="61"/>
      <c r="G224" s="62">
        <f>G225</f>
        <v>11293.18851</v>
      </c>
      <c r="H224" s="62">
        <f>H225</f>
        <v>10807.296830000001</v>
      </c>
      <c r="I224" s="62">
        <f t="shared" si="21"/>
        <v>95.697480126451921</v>
      </c>
    </row>
    <row r="225" spans="1:9" s="100" customFormat="1" x14ac:dyDescent="0.2">
      <c r="A225" s="63" t="s">
        <v>264</v>
      </c>
      <c r="B225" s="49" t="s">
        <v>347</v>
      </c>
      <c r="C225" s="49" t="s">
        <v>67</v>
      </c>
      <c r="D225" s="49" t="s">
        <v>69</v>
      </c>
      <c r="E225" s="49" t="s">
        <v>184</v>
      </c>
      <c r="F225" s="49"/>
      <c r="G225" s="50">
        <f>G226+G229+G234</f>
        <v>11293.18851</v>
      </c>
      <c r="H225" s="50">
        <f>H226+H229+H234</f>
        <v>10807.296830000001</v>
      </c>
      <c r="I225" s="50">
        <f t="shared" si="21"/>
        <v>95.697480126451921</v>
      </c>
    </row>
    <row r="226" spans="1:9" s="100" customFormat="1" x14ac:dyDescent="0.2">
      <c r="A226" s="63" t="s">
        <v>263</v>
      </c>
      <c r="B226" s="49" t="s">
        <v>347</v>
      </c>
      <c r="C226" s="49" t="s">
        <v>67</v>
      </c>
      <c r="D226" s="49" t="s">
        <v>69</v>
      </c>
      <c r="E226" s="49" t="s">
        <v>185</v>
      </c>
      <c r="F226" s="49"/>
      <c r="G226" s="50">
        <f>G227</f>
        <v>8858.012999999999</v>
      </c>
      <c r="H226" s="50">
        <f>H227</f>
        <v>8691.2538700000005</v>
      </c>
      <c r="I226" s="50">
        <f t="shared" si="21"/>
        <v>98.117420577278466</v>
      </c>
    </row>
    <row r="227" spans="1:9" s="100" customFormat="1" ht="36" x14ac:dyDescent="0.2">
      <c r="A227" s="55" t="s">
        <v>70</v>
      </c>
      <c r="B227" s="56" t="s">
        <v>347</v>
      </c>
      <c r="C227" s="56" t="s">
        <v>67</v>
      </c>
      <c r="D227" s="56" t="s">
        <v>69</v>
      </c>
      <c r="E227" s="56" t="s">
        <v>185</v>
      </c>
      <c r="F227" s="56" t="s">
        <v>71</v>
      </c>
      <c r="G227" s="57">
        <f t="shared" ref="G227:H227" si="28">G228</f>
        <v>8858.012999999999</v>
      </c>
      <c r="H227" s="57">
        <f t="shared" si="28"/>
        <v>8691.2538700000005</v>
      </c>
      <c r="I227" s="57">
        <f t="shared" si="21"/>
        <v>98.117420577278466</v>
      </c>
    </row>
    <row r="228" spans="1:9" s="100" customFormat="1" x14ac:dyDescent="0.2">
      <c r="A228" s="55" t="s">
        <v>72</v>
      </c>
      <c r="B228" s="56" t="s">
        <v>347</v>
      </c>
      <c r="C228" s="56" t="s">
        <v>67</v>
      </c>
      <c r="D228" s="56" t="s">
        <v>69</v>
      </c>
      <c r="E228" s="56" t="s">
        <v>185</v>
      </c>
      <c r="F228" s="56" t="s">
        <v>73</v>
      </c>
      <c r="G228" s="57">
        <f>5765.7+20+1741.2+1331.113</f>
        <v>8858.012999999999</v>
      </c>
      <c r="H228" s="57">
        <v>8691.2538700000005</v>
      </c>
      <c r="I228" s="57">
        <f t="shared" si="21"/>
        <v>98.117420577278466</v>
      </c>
    </row>
    <row r="229" spans="1:9" s="100" customFormat="1" x14ac:dyDescent="0.2">
      <c r="A229" s="48" t="s">
        <v>74</v>
      </c>
      <c r="B229" s="49" t="s">
        <v>347</v>
      </c>
      <c r="C229" s="49" t="s">
        <v>67</v>
      </c>
      <c r="D229" s="49" t="s">
        <v>69</v>
      </c>
      <c r="E229" s="49" t="s">
        <v>186</v>
      </c>
      <c r="F229" s="49"/>
      <c r="G229" s="50">
        <f>G230+G232</f>
        <v>2138.6</v>
      </c>
      <c r="H229" s="50">
        <f>H230+H232</f>
        <v>1819.4674499999999</v>
      </c>
      <c r="I229" s="50">
        <f t="shared" si="21"/>
        <v>85.077501636584671</v>
      </c>
    </row>
    <row r="230" spans="1:9" s="100" customFormat="1" x14ac:dyDescent="0.2">
      <c r="A230" s="55" t="s">
        <v>466</v>
      </c>
      <c r="B230" s="56" t="s">
        <v>347</v>
      </c>
      <c r="C230" s="56" t="s">
        <v>67</v>
      </c>
      <c r="D230" s="56" t="s">
        <v>69</v>
      </c>
      <c r="E230" s="56" t="s">
        <v>186</v>
      </c>
      <c r="F230" s="56" t="s">
        <v>75</v>
      </c>
      <c r="G230" s="57">
        <f>G231</f>
        <v>1959.6</v>
      </c>
      <c r="H230" s="57">
        <f>H231</f>
        <v>1671.61016</v>
      </c>
      <c r="I230" s="57">
        <f t="shared" si="21"/>
        <v>85.303641559501941</v>
      </c>
    </row>
    <row r="231" spans="1:9" s="100" customFormat="1" x14ac:dyDescent="0.2">
      <c r="A231" s="55" t="s">
        <v>76</v>
      </c>
      <c r="B231" s="56" t="s">
        <v>347</v>
      </c>
      <c r="C231" s="56" t="s">
        <v>67</v>
      </c>
      <c r="D231" s="56" t="s">
        <v>69</v>
      </c>
      <c r="E231" s="56" t="s">
        <v>186</v>
      </c>
      <c r="F231" s="56" t="s">
        <v>77</v>
      </c>
      <c r="G231" s="57">
        <f>250+1259.6+60+140+200+270-52-168</f>
        <v>1959.6</v>
      </c>
      <c r="H231" s="57">
        <v>1671.61016</v>
      </c>
      <c r="I231" s="57">
        <f t="shared" si="21"/>
        <v>85.303641559501941</v>
      </c>
    </row>
    <row r="232" spans="1:9" s="100" customFormat="1" x14ac:dyDescent="0.2">
      <c r="A232" s="55" t="s">
        <v>78</v>
      </c>
      <c r="B232" s="56" t="s">
        <v>347</v>
      </c>
      <c r="C232" s="56" t="s">
        <v>67</v>
      </c>
      <c r="D232" s="56" t="s">
        <v>69</v>
      </c>
      <c r="E232" s="56" t="s">
        <v>186</v>
      </c>
      <c r="F232" s="56" t="s">
        <v>79</v>
      </c>
      <c r="G232" s="57">
        <f>G233</f>
        <v>179</v>
      </c>
      <c r="H232" s="57">
        <f>H233</f>
        <v>147.85729000000001</v>
      </c>
      <c r="I232" s="57">
        <f t="shared" si="21"/>
        <v>82.601837988826816</v>
      </c>
    </row>
    <row r="233" spans="1:9" s="100" customFormat="1" x14ac:dyDescent="0.2">
      <c r="A233" s="55" t="s">
        <v>430</v>
      </c>
      <c r="B233" s="56" t="s">
        <v>347</v>
      </c>
      <c r="C233" s="56" t="s">
        <v>67</v>
      </c>
      <c r="D233" s="56" t="s">
        <v>69</v>
      </c>
      <c r="E233" s="56" t="s">
        <v>186</v>
      </c>
      <c r="F233" s="56" t="s">
        <v>80</v>
      </c>
      <c r="G233" s="57">
        <f>117+10+52</f>
        <v>179</v>
      </c>
      <c r="H233" s="57">
        <v>147.85729000000001</v>
      </c>
      <c r="I233" s="57">
        <f t="shared" si="21"/>
        <v>82.601837988826816</v>
      </c>
    </row>
    <row r="234" spans="1:9" s="100" customFormat="1" x14ac:dyDescent="0.2">
      <c r="A234" s="48" t="s">
        <v>783</v>
      </c>
      <c r="B234" s="49" t="s">
        <v>347</v>
      </c>
      <c r="C234" s="49" t="s">
        <v>67</v>
      </c>
      <c r="D234" s="49" t="s">
        <v>69</v>
      </c>
      <c r="E234" s="49" t="s">
        <v>784</v>
      </c>
      <c r="F234" s="49"/>
      <c r="G234" s="68">
        <f t="shared" ref="G234:H235" si="29">G235</f>
        <v>296.57551000000001</v>
      </c>
      <c r="H234" s="68">
        <f t="shared" si="29"/>
        <v>296.57551000000001</v>
      </c>
      <c r="I234" s="183">
        <f t="shared" si="21"/>
        <v>100</v>
      </c>
    </row>
    <row r="235" spans="1:9" s="100" customFormat="1" ht="36" x14ac:dyDescent="0.2">
      <c r="A235" s="55" t="s">
        <v>70</v>
      </c>
      <c r="B235" s="56" t="s">
        <v>347</v>
      </c>
      <c r="C235" s="56" t="s">
        <v>67</v>
      </c>
      <c r="D235" s="56" t="s">
        <v>69</v>
      </c>
      <c r="E235" s="56" t="s">
        <v>784</v>
      </c>
      <c r="F235" s="56" t="s">
        <v>71</v>
      </c>
      <c r="G235" s="69">
        <f t="shared" si="29"/>
        <v>296.57551000000001</v>
      </c>
      <c r="H235" s="69">
        <f t="shared" si="29"/>
        <v>296.57551000000001</v>
      </c>
      <c r="I235" s="184">
        <f t="shared" si="21"/>
        <v>100</v>
      </c>
    </row>
    <row r="236" spans="1:9" s="100" customFormat="1" x14ac:dyDescent="0.2">
      <c r="A236" s="55" t="s">
        <v>72</v>
      </c>
      <c r="B236" s="56" t="s">
        <v>347</v>
      </c>
      <c r="C236" s="56" t="s">
        <v>67</v>
      </c>
      <c r="D236" s="56" t="s">
        <v>69</v>
      </c>
      <c r="E236" s="56" t="s">
        <v>784</v>
      </c>
      <c r="F236" s="56" t="s">
        <v>73</v>
      </c>
      <c r="G236" s="69">
        <v>296.57551000000001</v>
      </c>
      <c r="H236" s="69">
        <v>296.57551000000001</v>
      </c>
      <c r="I236" s="184">
        <f t="shared" si="21"/>
        <v>100</v>
      </c>
    </row>
    <row r="237" spans="1:9" s="100" customFormat="1" x14ac:dyDescent="0.2">
      <c r="A237" s="48" t="s">
        <v>380</v>
      </c>
      <c r="B237" s="49" t="s">
        <v>347</v>
      </c>
      <c r="C237" s="49" t="s">
        <v>67</v>
      </c>
      <c r="D237" s="49" t="s">
        <v>361</v>
      </c>
      <c r="E237" s="49"/>
      <c r="F237" s="49"/>
      <c r="G237" s="50">
        <f t="shared" ref="G237:H241" si="30">G238</f>
        <v>254.5</v>
      </c>
      <c r="H237" s="68">
        <f t="shared" si="30"/>
        <v>0</v>
      </c>
      <c r="I237" s="68">
        <f t="shared" si="21"/>
        <v>0</v>
      </c>
    </row>
    <row r="238" spans="1:9" s="100" customFormat="1" x14ac:dyDescent="0.2">
      <c r="A238" s="78" t="s">
        <v>65</v>
      </c>
      <c r="B238" s="61" t="s">
        <v>347</v>
      </c>
      <c r="C238" s="61" t="s">
        <v>67</v>
      </c>
      <c r="D238" s="61" t="s">
        <v>361</v>
      </c>
      <c r="E238" s="61" t="s">
        <v>183</v>
      </c>
      <c r="F238" s="56"/>
      <c r="G238" s="62">
        <f t="shared" si="30"/>
        <v>254.5</v>
      </c>
      <c r="H238" s="70">
        <f t="shared" si="30"/>
        <v>0</v>
      </c>
      <c r="I238" s="70">
        <f t="shared" si="21"/>
        <v>0</v>
      </c>
    </row>
    <row r="239" spans="1:9" s="100" customFormat="1" x14ac:dyDescent="0.2">
      <c r="A239" s="63" t="s">
        <v>264</v>
      </c>
      <c r="B239" s="49" t="s">
        <v>347</v>
      </c>
      <c r="C239" s="49" t="s">
        <v>67</v>
      </c>
      <c r="D239" s="49" t="s">
        <v>361</v>
      </c>
      <c r="E239" s="49" t="s">
        <v>184</v>
      </c>
      <c r="F239" s="56"/>
      <c r="G239" s="50">
        <f t="shared" si="30"/>
        <v>254.5</v>
      </c>
      <c r="H239" s="68">
        <f t="shared" si="30"/>
        <v>0</v>
      </c>
      <c r="I239" s="68">
        <f t="shared" si="21"/>
        <v>0</v>
      </c>
    </row>
    <row r="240" spans="1:9" s="100" customFormat="1" ht="24" x14ac:dyDescent="0.2">
      <c r="A240" s="48" t="s">
        <v>383</v>
      </c>
      <c r="B240" s="49" t="s">
        <v>347</v>
      </c>
      <c r="C240" s="49" t="s">
        <v>67</v>
      </c>
      <c r="D240" s="49" t="s">
        <v>361</v>
      </c>
      <c r="E240" s="49" t="s">
        <v>299</v>
      </c>
      <c r="F240" s="49"/>
      <c r="G240" s="50">
        <f t="shared" si="30"/>
        <v>254.5</v>
      </c>
      <c r="H240" s="68">
        <f t="shared" si="30"/>
        <v>0</v>
      </c>
      <c r="I240" s="68">
        <f t="shared" si="21"/>
        <v>0</v>
      </c>
    </row>
    <row r="241" spans="1:9" s="100" customFormat="1" x14ac:dyDescent="0.2">
      <c r="A241" s="55" t="s">
        <v>466</v>
      </c>
      <c r="B241" s="56" t="s">
        <v>347</v>
      </c>
      <c r="C241" s="56" t="s">
        <v>67</v>
      </c>
      <c r="D241" s="56" t="s">
        <v>361</v>
      </c>
      <c r="E241" s="56" t="s">
        <v>299</v>
      </c>
      <c r="F241" s="56" t="s">
        <v>75</v>
      </c>
      <c r="G241" s="57">
        <f t="shared" si="30"/>
        <v>254.5</v>
      </c>
      <c r="H241" s="69">
        <f t="shared" si="30"/>
        <v>0</v>
      </c>
      <c r="I241" s="69">
        <f t="shared" si="21"/>
        <v>0</v>
      </c>
    </row>
    <row r="242" spans="1:9" s="100" customFormat="1" x14ac:dyDescent="0.2">
      <c r="A242" s="55" t="s">
        <v>76</v>
      </c>
      <c r="B242" s="56" t="s">
        <v>347</v>
      </c>
      <c r="C242" s="56" t="s">
        <v>67</v>
      </c>
      <c r="D242" s="56" t="s">
        <v>361</v>
      </c>
      <c r="E242" s="56" t="s">
        <v>299</v>
      </c>
      <c r="F242" s="56" t="s">
        <v>77</v>
      </c>
      <c r="G242" s="57">
        <v>254.5</v>
      </c>
      <c r="H242" s="69">
        <v>0</v>
      </c>
      <c r="I242" s="69">
        <f t="shared" ref="I242:I292" si="31">H242/G242*100</f>
        <v>0</v>
      </c>
    </row>
    <row r="243" spans="1:9" s="100" customFormat="1" x14ac:dyDescent="0.2">
      <c r="A243" s="85" t="s">
        <v>277</v>
      </c>
      <c r="B243" s="49" t="s">
        <v>347</v>
      </c>
      <c r="C243" s="49" t="s">
        <v>67</v>
      </c>
      <c r="D243" s="49" t="s">
        <v>84</v>
      </c>
      <c r="E243" s="49"/>
      <c r="F243" s="49"/>
      <c r="G243" s="50">
        <f>G244</f>
        <v>200</v>
      </c>
      <c r="H243" s="50">
        <f>H244</f>
        <v>141.19999999999999</v>
      </c>
      <c r="I243" s="50">
        <f t="shared" si="31"/>
        <v>70.599999999999994</v>
      </c>
    </row>
    <row r="244" spans="1:9" s="100" customFormat="1" ht="27" x14ac:dyDescent="0.2">
      <c r="A244" s="90" t="s">
        <v>702</v>
      </c>
      <c r="B244" s="51" t="s">
        <v>347</v>
      </c>
      <c r="C244" s="51" t="s">
        <v>67</v>
      </c>
      <c r="D244" s="51" t="s">
        <v>84</v>
      </c>
      <c r="E244" s="51" t="s">
        <v>90</v>
      </c>
      <c r="F244" s="51"/>
      <c r="G244" s="52">
        <f t="shared" ref="G244:H247" si="32">G245</f>
        <v>200</v>
      </c>
      <c r="H244" s="52">
        <f t="shared" si="32"/>
        <v>141.19999999999999</v>
      </c>
      <c r="I244" s="92">
        <f t="shared" si="31"/>
        <v>70.599999999999994</v>
      </c>
    </row>
    <row r="245" spans="1:9" s="100" customFormat="1" x14ac:dyDescent="0.2">
      <c r="A245" s="85" t="s">
        <v>423</v>
      </c>
      <c r="B245" s="49" t="s">
        <v>347</v>
      </c>
      <c r="C245" s="49" t="s">
        <v>67</v>
      </c>
      <c r="D245" s="49" t="s">
        <v>84</v>
      </c>
      <c r="E245" s="49" t="s">
        <v>424</v>
      </c>
      <c r="F245" s="49"/>
      <c r="G245" s="50">
        <f t="shared" si="32"/>
        <v>200</v>
      </c>
      <c r="H245" s="50">
        <f t="shared" si="32"/>
        <v>141.19999999999999</v>
      </c>
      <c r="I245" s="68">
        <f t="shared" si="31"/>
        <v>70.599999999999994</v>
      </c>
    </row>
    <row r="246" spans="1:9" s="100" customFormat="1" x14ac:dyDescent="0.2">
      <c r="A246" s="73" t="s">
        <v>524</v>
      </c>
      <c r="B246" s="61" t="s">
        <v>347</v>
      </c>
      <c r="C246" s="61" t="s">
        <v>67</v>
      </c>
      <c r="D246" s="61" t="s">
        <v>84</v>
      </c>
      <c r="E246" s="61" t="s">
        <v>633</v>
      </c>
      <c r="F246" s="61"/>
      <c r="G246" s="62">
        <f t="shared" si="32"/>
        <v>200</v>
      </c>
      <c r="H246" s="62">
        <f t="shared" si="32"/>
        <v>141.19999999999999</v>
      </c>
      <c r="I246" s="70">
        <f t="shared" si="31"/>
        <v>70.599999999999994</v>
      </c>
    </row>
    <row r="247" spans="1:9" s="100" customFormat="1" ht="36" x14ac:dyDescent="0.2">
      <c r="A247" s="55" t="s">
        <v>70</v>
      </c>
      <c r="B247" s="56" t="s">
        <v>347</v>
      </c>
      <c r="C247" s="56" t="s">
        <v>67</v>
      </c>
      <c r="D247" s="56" t="s">
        <v>84</v>
      </c>
      <c r="E247" s="56" t="s">
        <v>633</v>
      </c>
      <c r="F247" s="56" t="s">
        <v>71</v>
      </c>
      <c r="G247" s="57">
        <f t="shared" si="32"/>
        <v>200</v>
      </c>
      <c r="H247" s="57">
        <f t="shared" si="32"/>
        <v>141.19999999999999</v>
      </c>
      <c r="I247" s="69">
        <f t="shared" si="31"/>
        <v>70.599999999999994</v>
      </c>
    </row>
    <row r="248" spans="1:9" s="100" customFormat="1" x14ac:dyDescent="0.2">
      <c r="A248" s="55" t="s">
        <v>72</v>
      </c>
      <c r="B248" s="56" t="s">
        <v>347</v>
      </c>
      <c r="C248" s="56" t="s">
        <v>67</v>
      </c>
      <c r="D248" s="56" t="s">
        <v>84</v>
      </c>
      <c r="E248" s="56" t="s">
        <v>633</v>
      </c>
      <c r="F248" s="56" t="s">
        <v>73</v>
      </c>
      <c r="G248" s="57">
        <v>200</v>
      </c>
      <c r="H248" s="57">
        <v>141.19999999999999</v>
      </c>
      <c r="I248" s="69">
        <f t="shared" si="31"/>
        <v>70.599999999999994</v>
      </c>
    </row>
    <row r="249" spans="1:9" s="100" customFormat="1" x14ac:dyDescent="0.2">
      <c r="A249" s="48" t="s">
        <v>306</v>
      </c>
      <c r="B249" s="49" t="s">
        <v>347</v>
      </c>
      <c r="C249" s="49" t="s">
        <v>69</v>
      </c>
      <c r="D249" s="49" t="s">
        <v>68</v>
      </c>
      <c r="E249" s="56"/>
      <c r="F249" s="56"/>
      <c r="G249" s="50">
        <f t="shared" ref="G249:H250" si="33">G250</f>
        <v>58.601999999999997</v>
      </c>
      <c r="H249" s="50">
        <f t="shared" si="33"/>
        <v>54.683999999999997</v>
      </c>
      <c r="I249" s="68">
        <f t="shared" si="31"/>
        <v>93.314221357632846</v>
      </c>
    </row>
    <row r="250" spans="1:9" s="100" customFormat="1" x14ac:dyDescent="0.2">
      <c r="A250" s="48" t="s">
        <v>757</v>
      </c>
      <c r="B250" s="49" t="s">
        <v>347</v>
      </c>
      <c r="C250" s="49" t="s">
        <v>69</v>
      </c>
      <c r="D250" s="49" t="s">
        <v>67</v>
      </c>
      <c r="E250" s="56"/>
      <c r="F250" s="56"/>
      <c r="G250" s="50">
        <f t="shared" si="33"/>
        <v>58.601999999999997</v>
      </c>
      <c r="H250" s="50">
        <f t="shared" si="33"/>
        <v>54.683999999999997</v>
      </c>
      <c r="I250" s="68">
        <f t="shared" si="31"/>
        <v>93.314221357632846</v>
      </c>
    </row>
    <row r="251" spans="1:9" s="100" customFormat="1" x14ac:dyDescent="0.2">
      <c r="A251" s="78" t="s">
        <v>65</v>
      </c>
      <c r="B251" s="61" t="s">
        <v>347</v>
      </c>
      <c r="C251" s="49" t="s">
        <v>69</v>
      </c>
      <c r="D251" s="49" t="s">
        <v>67</v>
      </c>
      <c r="E251" s="61" t="s">
        <v>183</v>
      </c>
      <c r="F251" s="61"/>
      <c r="G251" s="62">
        <f t="shared" ref="G251:H254" si="34">G252</f>
        <v>58.601999999999997</v>
      </c>
      <c r="H251" s="62">
        <f t="shared" si="34"/>
        <v>54.683999999999997</v>
      </c>
      <c r="I251" s="70">
        <f t="shared" si="31"/>
        <v>93.314221357632846</v>
      </c>
    </row>
    <row r="252" spans="1:9" s="100" customFormat="1" x14ac:dyDescent="0.2">
      <c r="A252" s="63" t="s">
        <v>264</v>
      </c>
      <c r="B252" s="49" t="s">
        <v>347</v>
      </c>
      <c r="C252" s="49" t="s">
        <v>69</v>
      </c>
      <c r="D252" s="49" t="s">
        <v>67</v>
      </c>
      <c r="E252" s="49" t="s">
        <v>184</v>
      </c>
      <c r="F252" s="49"/>
      <c r="G252" s="50">
        <f t="shared" si="34"/>
        <v>58.601999999999997</v>
      </c>
      <c r="H252" s="50">
        <f t="shared" si="34"/>
        <v>54.683999999999997</v>
      </c>
      <c r="I252" s="68">
        <f t="shared" si="31"/>
        <v>93.314221357632846</v>
      </c>
    </row>
    <row r="253" spans="1:9" s="100" customFormat="1" ht="24" x14ac:dyDescent="0.2">
      <c r="A253" s="172" t="s">
        <v>775</v>
      </c>
      <c r="B253" s="173" t="s">
        <v>347</v>
      </c>
      <c r="C253" s="173" t="s">
        <v>69</v>
      </c>
      <c r="D253" s="173" t="s">
        <v>67</v>
      </c>
      <c r="E253" s="173" t="s">
        <v>422</v>
      </c>
      <c r="F253" s="173"/>
      <c r="G253" s="175">
        <f t="shared" si="34"/>
        <v>58.601999999999997</v>
      </c>
      <c r="H253" s="175">
        <f t="shared" si="34"/>
        <v>54.683999999999997</v>
      </c>
      <c r="I253" s="176">
        <f t="shared" si="31"/>
        <v>93.314221357632846</v>
      </c>
    </row>
    <row r="254" spans="1:9" s="100" customFormat="1" x14ac:dyDescent="0.2">
      <c r="A254" s="177" t="s">
        <v>466</v>
      </c>
      <c r="B254" s="174" t="s">
        <v>347</v>
      </c>
      <c r="C254" s="174" t="s">
        <v>69</v>
      </c>
      <c r="D254" s="174" t="s">
        <v>67</v>
      </c>
      <c r="E254" s="174" t="s">
        <v>422</v>
      </c>
      <c r="F254" s="174" t="s">
        <v>71</v>
      </c>
      <c r="G254" s="178">
        <f t="shared" si="34"/>
        <v>58.601999999999997</v>
      </c>
      <c r="H254" s="178">
        <f t="shared" si="34"/>
        <v>54.683999999999997</v>
      </c>
      <c r="I254" s="179">
        <f t="shared" si="31"/>
        <v>93.314221357632846</v>
      </c>
    </row>
    <row r="255" spans="1:9" s="100" customFormat="1" x14ac:dyDescent="0.2">
      <c r="A255" s="177" t="s">
        <v>76</v>
      </c>
      <c r="B255" s="174" t="s">
        <v>347</v>
      </c>
      <c r="C255" s="174" t="s">
        <v>69</v>
      </c>
      <c r="D255" s="174" t="s">
        <v>67</v>
      </c>
      <c r="E255" s="174" t="s">
        <v>422</v>
      </c>
      <c r="F255" s="174" t="s">
        <v>73</v>
      </c>
      <c r="G255" s="178">
        <v>58.601999999999997</v>
      </c>
      <c r="H255" s="178">
        <v>54.683999999999997</v>
      </c>
      <c r="I255" s="179">
        <f t="shared" si="31"/>
        <v>93.314221357632846</v>
      </c>
    </row>
    <row r="256" spans="1:9" s="100" customFormat="1" x14ac:dyDescent="0.2">
      <c r="A256" s="48" t="s">
        <v>318</v>
      </c>
      <c r="B256" s="49" t="s">
        <v>347</v>
      </c>
      <c r="C256" s="49" t="s">
        <v>361</v>
      </c>
      <c r="D256" s="49" t="s">
        <v>68</v>
      </c>
      <c r="E256" s="56"/>
      <c r="F256" s="56"/>
      <c r="G256" s="50">
        <f t="shared" ref="G256:H261" si="35">G257</f>
        <v>2668</v>
      </c>
      <c r="H256" s="50">
        <f t="shared" si="35"/>
        <v>2286.7651500000002</v>
      </c>
      <c r="I256" s="50">
        <f t="shared" si="31"/>
        <v>85.710837706146933</v>
      </c>
    </row>
    <row r="257" spans="1:9" s="100" customFormat="1" x14ac:dyDescent="0.2">
      <c r="A257" s="48" t="s">
        <v>321</v>
      </c>
      <c r="B257" s="49" t="s">
        <v>347</v>
      </c>
      <c r="C257" s="49" t="s">
        <v>361</v>
      </c>
      <c r="D257" s="49" t="s">
        <v>408</v>
      </c>
      <c r="E257" s="61"/>
      <c r="F257" s="61"/>
      <c r="G257" s="50">
        <f t="shared" si="35"/>
        <v>2668</v>
      </c>
      <c r="H257" s="50">
        <f t="shared" si="35"/>
        <v>2286.7651500000002</v>
      </c>
      <c r="I257" s="50">
        <f t="shared" si="31"/>
        <v>85.710837706146933</v>
      </c>
    </row>
    <row r="258" spans="1:9" s="100" customFormat="1" x14ac:dyDescent="0.2">
      <c r="A258" s="78" t="s">
        <v>65</v>
      </c>
      <c r="B258" s="61" t="s">
        <v>347</v>
      </c>
      <c r="C258" s="61" t="s">
        <v>361</v>
      </c>
      <c r="D258" s="61" t="s">
        <v>408</v>
      </c>
      <c r="E258" s="61" t="s">
        <v>183</v>
      </c>
      <c r="F258" s="61"/>
      <c r="G258" s="62">
        <f t="shared" si="35"/>
        <v>2668</v>
      </c>
      <c r="H258" s="62">
        <f t="shared" si="35"/>
        <v>2286.7651500000002</v>
      </c>
      <c r="I258" s="62">
        <f t="shared" si="31"/>
        <v>85.710837706146933</v>
      </c>
    </row>
    <row r="259" spans="1:9" s="100" customFormat="1" x14ac:dyDescent="0.2">
      <c r="A259" s="48" t="s">
        <v>264</v>
      </c>
      <c r="B259" s="49" t="s">
        <v>347</v>
      </c>
      <c r="C259" s="49" t="s">
        <v>361</v>
      </c>
      <c r="D259" s="49" t="s">
        <v>408</v>
      </c>
      <c r="E259" s="49" t="s">
        <v>184</v>
      </c>
      <c r="F259" s="49"/>
      <c r="G259" s="50">
        <f t="shared" si="35"/>
        <v>2668</v>
      </c>
      <c r="H259" s="50">
        <f t="shared" si="35"/>
        <v>2286.7651500000002</v>
      </c>
      <c r="I259" s="50">
        <f t="shared" si="31"/>
        <v>85.710837706146933</v>
      </c>
    </row>
    <row r="260" spans="1:9" s="100" customFormat="1" x14ac:dyDescent="0.2">
      <c r="A260" s="48" t="s">
        <v>478</v>
      </c>
      <c r="B260" s="49" t="s">
        <v>347</v>
      </c>
      <c r="C260" s="49" t="s">
        <v>361</v>
      </c>
      <c r="D260" s="49" t="s">
        <v>408</v>
      </c>
      <c r="E260" s="75" t="s">
        <v>522</v>
      </c>
      <c r="F260" s="49"/>
      <c r="G260" s="50">
        <f t="shared" si="35"/>
        <v>2668</v>
      </c>
      <c r="H260" s="50">
        <f t="shared" si="35"/>
        <v>2286.7651500000002</v>
      </c>
      <c r="I260" s="50">
        <f t="shared" si="31"/>
        <v>85.710837706146933</v>
      </c>
    </row>
    <row r="261" spans="1:9" s="100" customFormat="1" x14ac:dyDescent="0.2">
      <c r="A261" s="55" t="s">
        <v>466</v>
      </c>
      <c r="B261" s="56" t="s">
        <v>347</v>
      </c>
      <c r="C261" s="56" t="s">
        <v>361</v>
      </c>
      <c r="D261" s="56" t="s">
        <v>408</v>
      </c>
      <c r="E261" s="66" t="s">
        <v>522</v>
      </c>
      <c r="F261" s="56" t="s">
        <v>75</v>
      </c>
      <c r="G261" s="57">
        <f t="shared" si="35"/>
        <v>2668</v>
      </c>
      <c r="H261" s="57">
        <f t="shared" si="35"/>
        <v>2286.7651500000002</v>
      </c>
      <c r="I261" s="57">
        <f t="shared" si="31"/>
        <v>85.710837706146933</v>
      </c>
    </row>
    <row r="262" spans="1:9" s="100" customFormat="1" x14ac:dyDescent="0.2">
      <c r="A262" s="55" t="s">
        <v>76</v>
      </c>
      <c r="B262" s="56" t="s">
        <v>347</v>
      </c>
      <c r="C262" s="56" t="s">
        <v>361</v>
      </c>
      <c r="D262" s="56" t="s">
        <v>408</v>
      </c>
      <c r="E262" s="66" t="s">
        <v>522</v>
      </c>
      <c r="F262" s="56" t="s">
        <v>77</v>
      </c>
      <c r="G262" s="57">
        <f>2000+500+168</f>
        <v>2668</v>
      </c>
      <c r="H262" s="57">
        <v>2286.7651500000002</v>
      </c>
      <c r="I262" s="57">
        <f t="shared" si="31"/>
        <v>85.710837706146933</v>
      </c>
    </row>
    <row r="263" spans="1:9" s="58" customFormat="1" ht="31.5" x14ac:dyDescent="0.2">
      <c r="A263" s="188" t="s">
        <v>157</v>
      </c>
      <c r="B263" s="191" t="s">
        <v>156</v>
      </c>
      <c r="C263" s="54"/>
      <c r="D263" s="54"/>
      <c r="E263" s="53"/>
      <c r="F263" s="53"/>
      <c r="G263" s="189">
        <f>G264+G271</f>
        <v>44443.60828</v>
      </c>
      <c r="H263" s="189">
        <f>H264+H271</f>
        <v>42428.513690000007</v>
      </c>
      <c r="I263" s="189">
        <f t="shared" si="31"/>
        <v>95.465951870278715</v>
      </c>
    </row>
    <row r="264" spans="1:9" s="58" customFormat="1" x14ac:dyDescent="0.2">
      <c r="A264" s="85" t="s">
        <v>323</v>
      </c>
      <c r="B264" s="49" t="s">
        <v>156</v>
      </c>
      <c r="C264" s="49" t="s">
        <v>415</v>
      </c>
      <c r="D264" s="49" t="s">
        <v>68</v>
      </c>
      <c r="E264" s="56"/>
      <c r="F264" s="56"/>
      <c r="G264" s="50">
        <f t="shared" ref="G264:H269" si="36">G265</f>
        <v>1800</v>
      </c>
      <c r="H264" s="50">
        <f t="shared" si="36"/>
        <v>1611.98956</v>
      </c>
      <c r="I264" s="50">
        <f t="shared" si="31"/>
        <v>89.554975555555544</v>
      </c>
    </row>
    <row r="265" spans="1:9" s="58" customFormat="1" x14ac:dyDescent="0.2">
      <c r="A265" s="48" t="s">
        <v>525</v>
      </c>
      <c r="B265" s="49" t="s">
        <v>156</v>
      </c>
      <c r="C265" s="49" t="s">
        <v>415</v>
      </c>
      <c r="D265" s="49" t="s">
        <v>415</v>
      </c>
      <c r="E265" s="56"/>
      <c r="F265" s="56"/>
      <c r="G265" s="50">
        <f t="shared" si="36"/>
        <v>1800</v>
      </c>
      <c r="H265" s="50">
        <f t="shared" si="36"/>
        <v>1611.98956</v>
      </c>
      <c r="I265" s="50">
        <f t="shared" si="31"/>
        <v>89.554975555555544</v>
      </c>
    </row>
    <row r="266" spans="1:9" s="58" customFormat="1" ht="27" x14ac:dyDescent="0.2">
      <c r="A266" s="59" t="s">
        <v>635</v>
      </c>
      <c r="B266" s="51" t="s">
        <v>156</v>
      </c>
      <c r="C266" s="51" t="s">
        <v>415</v>
      </c>
      <c r="D266" s="51" t="s">
        <v>415</v>
      </c>
      <c r="E266" s="51" t="s">
        <v>46</v>
      </c>
      <c r="F266" s="56"/>
      <c r="G266" s="50">
        <f t="shared" si="36"/>
        <v>1800</v>
      </c>
      <c r="H266" s="50">
        <f t="shared" si="36"/>
        <v>1611.98956</v>
      </c>
      <c r="I266" s="50">
        <f t="shared" si="31"/>
        <v>89.554975555555544</v>
      </c>
    </row>
    <row r="267" spans="1:9" s="58" customFormat="1" x14ac:dyDescent="0.2">
      <c r="A267" s="74" t="s">
        <v>608</v>
      </c>
      <c r="B267" s="49" t="s">
        <v>156</v>
      </c>
      <c r="C267" s="49" t="s">
        <v>415</v>
      </c>
      <c r="D267" s="49" t="s">
        <v>415</v>
      </c>
      <c r="E267" s="49" t="s">
        <v>50</v>
      </c>
      <c r="F267" s="49"/>
      <c r="G267" s="50">
        <f t="shared" si="36"/>
        <v>1800</v>
      </c>
      <c r="H267" s="50">
        <f t="shared" si="36"/>
        <v>1611.98956</v>
      </c>
      <c r="I267" s="50">
        <f t="shared" si="31"/>
        <v>89.554975555555544</v>
      </c>
    </row>
    <row r="268" spans="1:9" s="58" customFormat="1" x14ac:dyDescent="0.2">
      <c r="A268" s="60" t="s">
        <v>300</v>
      </c>
      <c r="B268" s="61" t="s">
        <v>156</v>
      </c>
      <c r="C268" s="61" t="s">
        <v>415</v>
      </c>
      <c r="D268" s="61" t="s">
        <v>415</v>
      </c>
      <c r="E268" s="61" t="s">
        <v>634</v>
      </c>
      <c r="F268" s="61"/>
      <c r="G268" s="62">
        <f t="shared" si="36"/>
        <v>1800</v>
      </c>
      <c r="H268" s="62">
        <f t="shared" si="36"/>
        <v>1611.98956</v>
      </c>
      <c r="I268" s="62">
        <f t="shared" si="31"/>
        <v>89.554975555555544</v>
      </c>
    </row>
    <row r="269" spans="1:9" s="58" customFormat="1" x14ac:dyDescent="0.2">
      <c r="A269" s="55" t="s">
        <v>91</v>
      </c>
      <c r="B269" s="56" t="s">
        <v>156</v>
      </c>
      <c r="C269" s="56" t="s">
        <v>415</v>
      </c>
      <c r="D269" s="56" t="s">
        <v>415</v>
      </c>
      <c r="E269" s="56" t="s">
        <v>634</v>
      </c>
      <c r="F269" s="56" t="s">
        <v>347</v>
      </c>
      <c r="G269" s="57">
        <f t="shared" si="36"/>
        <v>1800</v>
      </c>
      <c r="H269" s="57">
        <f t="shared" si="36"/>
        <v>1611.98956</v>
      </c>
      <c r="I269" s="57">
        <f t="shared" si="31"/>
        <v>89.554975555555544</v>
      </c>
    </row>
    <row r="270" spans="1:9" s="58" customFormat="1" x14ac:dyDescent="0.2">
      <c r="A270" s="55" t="s">
        <v>432</v>
      </c>
      <c r="B270" s="56" t="s">
        <v>156</v>
      </c>
      <c r="C270" s="56" t="s">
        <v>415</v>
      </c>
      <c r="D270" s="56" t="s">
        <v>415</v>
      </c>
      <c r="E270" s="56" t="s">
        <v>634</v>
      </c>
      <c r="F270" s="56" t="s">
        <v>433</v>
      </c>
      <c r="G270" s="57">
        <f>1500+300</f>
        <v>1800</v>
      </c>
      <c r="H270" s="57">
        <v>1611.98956</v>
      </c>
      <c r="I270" s="57">
        <f t="shared" si="31"/>
        <v>89.554975555555544</v>
      </c>
    </row>
    <row r="271" spans="1:9" s="58" customFormat="1" ht="15.75" x14ac:dyDescent="0.2">
      <c r="A271" s="48" t="s">
        <v>338</v>
      </c>
      <c r="B271" s="49" t="s">
        <v>156</v>
      </c>
      <c r="C271" s="49" t="s">
        <v>81</v>
      </c>
      <c r="D271" s="49" t="s">
        <v>68</v>
      </c>
      <c r="E271" s="53"/>
      <c r="F271" s="53"/>
      <c r="G271" s="50">
        <f>G272+G283</f>
        <v>42643.60828</v>
      </c>
      <c r="H271" s="50">
        <f>H272+H283</f>
        <v>40816.524130000005</v>
      </c>
      <c r="I271" s="50">
        <f t="shared" si="31"/>
        <v>95.715456023319433</v>
      </c>
    </row>
    <row r="272" spans="1:9" s="58" customFormat="1" ht="15.75" x14ac:dyDescent="0.2">
      <c r="A272" s="48" t="s">
        <v>55</v>
      </c>
      <c r="B272" s="49" t="s">
        <v>156</v>
      </c>
      <c r="C272" s="49" t="s">
        <v>81</v>
      </c>
      <c r="D272" s="49" t="s">
        <v>67</v>
      </c>
      <c r="E272" s="53"/>
      <c r="F272" s="53"/>
      <c r="G272" s="107">
        <f>G273</f>
        <v>37243.89</v>
      </c>
      <c r="H272" s="107">
        <f>H273</f>
        <v>35491.828990000002</v>
      </c>
      <c r="I272" s="107">
        <f t="shared" si="31"/>
        <v>95.295708880033743</v>
      </c>
    </row>
    <row r="273" spans="1:9" s="58" customFormat="1" ht="27" x14ac:dyDescent="0.2">
      <c r="A273" s="59" t="s">
        <v>635</v>
      </c>
      <c r="B273" s="51" t="s">
        <v>156</v>
      </c>
      <c r="C273" s="51" t="s">
        <v>81</v>
      </c>
      <c r="D273" s="51" t="s">
        <v>67</v>
      </c>
      <c r="E273" s="51" t="s">
        <v>46</v>
      </c>
      <c r="F273" s="51"/>
      <c r="G273" s="52">
        <f>G274+G278</f>
        <v>37243.89</v>
      </c>
      <c r="H273" s="52">
        <f>H274+H278</f>
        <v>35491.828990000002</v>
      </c>
      <c r="I273" s="52">
        <f t="shared" si="31"/>
        <v>95.295708880033743</v>
      </c>
    </row>
    <row r="274" spans="1:9" s="58" customFormat="1" ht="24" x14ac:dyDescent="0.2">
      <c r="A274" s="48" t="s">
        <v>460</v>
      </c>
      <c r="B274" s="49" t="s">
        <v>156</v>
      </c>
      <c r="C274" s="49" t="s">
        <v>81</v>
      </c>
      <c r="D274" s="49" t="s">
        <v>67</v>
      </c>
      <c r="E274" s="49" t="s">
        <v>57</v>
      </c>
      <c r="F274" s="53"/>
      <c r="G274" s="50">
        <f t="shared" ref="G274:H276" si="37">G275</f>
        <v>5764.85</v>
      </c>
      <c r="H274" s="50">
        <f t="shared" si="37"/>
        <v>4551.8010899999999</v>
      </c>
      <c r="I274" s="50">
        <f t="shared" si="31"/>
        <v>78.957840880508584</v>
      </c>
    </row>
    <row r="275" spans="1:9" s="58" customFormat="1" ht="24" x14ac:dyDescent="0.2">
      <c r="A275" s="60" t="s">
        <v>301</v>
      </c>
      <c r="B275" s="61" t="s">
        <v>156</v>
      </c>
      <c r="C275" s="61" t="s">
        <v>81</v>
      </c>
      <c r="D275" s="61" t="s">
        <v>67</v>
      </c>
      <c r="E275" s="61" t="s">
        <v>636</v>
      </c>
      <c r="F275" s="61"/>
      <c r="G275" s="62">
        <f t="shared" si="37"/>
        <v>5764.85</v>
      </c>
      <c r="H275" s="62">
        <f t="shared" si="37"/>
        <v>4551.8010899999999</v>
      </c>
      <c r="I275" s="62">
        <f t="shared" si="31"/>
        <v>78.957840880508584</v>
      </c>
    </row>
    <row r="276" spans="1:9" s="58" customFormat="1" x14ac:dyDescent="0.2">
      <c r="A276" s="55" t="s">
        <v>91</v>
      </c>
      <c r="B276" s="56" t="s">
        <v>156</v>
      </c>
      <c r="C276" s="56" t="s">
        <v>81</v>
      </c>
      <c r="D276" s="56" t="s">
        <v>67</v>
      </c>
      <c r="E276" s="56" t="s">
        <v>636</v>
      </c>
      <c r="F276" s="56" t="s">
        <v>347</v>
      </c>
      <c r="G276" s="57">
        <f t="shared" si="37"/>
        <v>5764.85</v>
      </c>
      <c r="H276" s="57">
        <f t="shared" si="37"/>
        <v>4551.8010899999999</v>
      </c>
      <c r="I276" s="57">
        <f t="shared" si="31"/>
        <v>78.957840880508584</v>
      </c>
    </row>
    <row r="277" spans="1:9" s="58" customFormat="1" x14ac:dyDescent="0.2">
      <c r="A277" s="55" t="s">
        <v>432</v>
      </c>
      <c r="B277" s="56" t="s">
        <v>156</v>
      </c>
      <c r="C277" s="56" t="s">
        <v>81</v>
      </c>
      <c r="D277" s="56" t="s">
        <v>67</v>
      </c>
      <c r="E277" s="56" t="s">
        <v>636</v>
      </c>
      <c r="F277" s="56" t="s">
        <v>433</v>
      </c>
      <c r="G277" s="57">
        <f>3800+1964.85</f>
        <v>5764.85</v>
      </c>
      <c r="H277" s="57">
        <v>4551.8010899999999</v>
      </c>
      <c r="I277" s="57">
        <f t="shared" si="31"/>
        <v>78.957840880508584</v>
      </c>
    </row>
    <row r="278" spans="1:9" s="58" customFormat="1" ht="24" x14ac:dyDescent="0.2">
      <c r="A278" s="74" t="s">
        <v>45</v>
      </c>
      <c r="B278" s="49" t="s">
        <v>156</v>
      </c>
      <c r="C278" s="49" t="s">
        <v>81</v>
      </c>
      <c r="D278" s="49" t="s">
        <v>67</v>
      </c>
      <c r="E278" s="49" t="s">
        <v>47</v>
      </c>
      <c r="F278" s="49"/>
      <c r="G278" s="50">
        <f t="shared" ref="G278:H281" si="38">G279</f>
        <v>31479.040000000001</v>
      </c>
      <c r="H278" s="50">
        <f t="shared" si="38"/>
        <v>30940.027900000001</v>
      </c>
      <c r="I278" s="50">
        <f t="shared" si="31"/>
        <v>98.28771112460862</v>
      </c>
    </row>
    <row r="279" spans="1:9" s="58" customFormat="1" x14ac:dyDescent="0.2">
      <c r="A279" s="74" t="s">
        <v>48</v>
      </c>
      <c r="B279" s="49" t="s">
        <v>156</v>
      </c>
      <c r="C279" s="49" t="s">
        <v>81</v>
      </c>
      <c r="D279" s="49" t="s">
        <v>67</v>
      </c>
      <c r="E279" s="49" t="s">
        <v>637</v>
      </c>
      <c r="F279" s="49"/>
      <c r="G279" s="50">
        <f t="shared" si="38"/>
        <v>31479.040000000001</v>
      </c>
      <c r="H279" s="50">
        <f t="shared" si="38"/>
        <v>30940.027900000001</v>
      </c>
      <c r="I279" s="50">
        <f t="shared" si="31"/>
        <v>98.28771112460862</v>
      </c>
    </row>
    <row r="280" spans="1:9" s="58" customFormat="1" ht="24" x14ac:dyDescent="0.2">
      <c r="A280" s="91" t="s">
        <v>269</v>
      </c>
      <c r="B280" s="72" t="s">
        <v>156</v>
      </c>
      <c r="C280" s="72" t="s">
        <v>81</v>
      </c>
      <c r="D280" s="72" t="s">
        <v>67</v>
      </c>
      <c r="E280" s="72" t="s">
        <v>637</v>
      </c>
      <c r="F280" s="72"/>
      <c r="G280" s="77">
        <f t="shared" si="38"/>
        <v>31479.040000000001</v>
      </c>
      <c r="H280" s="77">
        <f t="shared" si="38"/>
        <v>30940.027900000001</v>
      </c>
      <c r="I280" s="77">
        <f t="shared" si="31"/>
        <v>98.28771112460862</v>
      </c>
    </row>
    <row r="281" spans="1:9" s="58" customFormat="1" x14ac:dyDescent="0.2">
      <c r="A281" s="55" t="s">
        <v>91</v>
      </c>
      <c r="B281" s="56" t="s">
        <v>156</v>
      </c>
      <c r="C281" s="56" t="s">
        <v>81</v>
      </c>
      <c r="D281" s="56" t="s">
        <v>67</v>
      </c>
      <c r="E281" s="56" t="s">
        <v>637</v>
      </c>
      <c r="F281" s="56" t="s">
        <v>347</v>
      </c>
      <c r="G281" s="57">
        <f t="shared" si="38"/>
        <v>31479.040000000001</v>
      </c>
      <c r="H281" s="57">
        <f t="shared" si="38"/>
        <v>30940.027900000001</v>
      </c>
      <c r="I281" s="57">
        <f t="shared" si="31"/>
        <v>98.28771112460862</v>
      </c>
    </row>
    <row r="282" spans="1:9" s="58" customFormat="1" x14ac:dyDescent="0.2">
      <c r="A282" s="55" t="s">
        <v>432</v>
      </c>
      <c r="B282" s="56" t="s">
        <v>156</v>
      </c>
      <c r="C282" s="56" t="s">
        <v>81</v>
      </c>
      <c r="D282" s="56" t="s">
        <v>67</v>
      </c>
      <c r="E282" s="56" t="s">
        <v>637</v>
      </c>
      <c r="F282" s="56" t="s">
        <v>433</v>
      </c>
      <c r="G282" s="57">
        <f>26209.2+5472.6+240+1328.24-1771</f>
        <v>31479.040000000001</v>
      </c>
      <c r="H282" s="57">
        <v>30940.027900000001</v>
      </c>
      <c r="I282" s="57">
        <f t="shared" si="31"/>
        <v>98.28771112460862</v>
      </c>
    </row>
    <row r="283" spans="1:9" s="58" customFormat="1" x14ac:dyDescent="0.2">
      <c r="A283" s="48" t="s">
        <v>158</v>
      </c>
      <c r="B283" s="49" t="s">
        <v>156</v>
      </c>
      <c r="C283" s="49" t="s">
        <v>81</v>
      </c>
      <c r="D283" s="49" t="s">
        <v>361</v>
      </c>
      <c r="E283" s="49"/>
      <c r="F283" s="49"/>
      <c r="G283" s="50">
        <f>G284+G293</f>
        <v>5399.71828</v>
      </c>
      <c r="H283" s="50">
        <f>H284+H293</f>
        <v>5324.6951399999998</v>
      </c>
      <c r="I283" s="50">
        <f t="shared" si="31"/>
        <v>98.610610107607314</v>
      </c>
    </row>
    <row r="284" spans="1:9" s="58" customFormat="1" ht="27" x14ac:dyDescent="0.2">
      <c r="A284" s="59" t="s">
        <v>635</v>
      </c>
      <c r="B284" s="51" t="s">
        <v>156</v>
      </c>
      <c r="C284" s="51" t="s">
        <v>81</v>
      </c>
      <c r="D284" s="51" t="s">
        <v>361</v>
      </c>
      <c r="E284" s="51" t="s">
        <v>46</v>
      </c>
      <c r="F284" s="49"/>
      <c r="G284" s="52">
        <f t="shared" ref="G284:H284" si="39">G285</f>
        <v>5239.62</v>
      </c>
      <c r="H284" s="52">
        <f t="shared" si="39"/>
        <v>5164.5968599999997</v>
      </c>
      <c r="I284" s="52">
        <f t="shared" si="31"/>
        <v>98.568156851069347</v>
      </c>
    </row>
    <row r="285" spans="1:9" s="58" customFormat="1" x14ac:dyDescent="0.2">
      <c r="A285" s="48" t="s">
        <v>58</v>
      </c>
      <c r="B285" s="49" t="s">
        <v>156</v>
      </c>
      <c r="C285" s="49" t="s">
        <v>81</v>
      </c>
      <c r="D285" s="49" t="s">
        <v>361</v>
      </c>
      <c r="E285" s="49" t="s">
        <v>59</v>
      </c>
      <c r="F285" s="49"/>
      <c r="G285" s="50">
        <f>G286+G290</f>
        <v>5239.62</v>
      </c>
      <c r="H285" s="50">
        <f>H286+H290</f>
        <v>5164.5968599999997</v>
      </c>
      <c r="I285" s="50">
        <f t="shared" si="31"/>
        <v>98.568156851069347</v>
      </c>
    </row>
    <row r="286" spans="1:9" s="58" customFormat="1" ht="24" x14ac:dyDescent="0.2">
      <c r="A286" s="48" t="s">
        <v>272</v>
      </c>
      <c r="B286" s="49" t="s">
        <v>156</v>
      </c>
      <c r="C286" s="49" t="s">
        <v>81</v>
      </c>
      <c r="D286" s="49" t="s">
        <v>361</v>
      </c>
      <c r="E286" s="49" t="s">
        <v>60</v>
      </c>
      <c r="F286" s="49"/>
      <c r="G286" s="50">
        <f t="shared" ref="G286:H288" si="40">G287</f>
        <v>5083.62</v>
      </c>
      <c r="H286" s="50">
        <f t="shared" si="40"/>
        <v>5008.5968599999997</v>
      </c>
      <c r="I286" s="50">
        <f t="shared" si="31"/>
        <v>98.524218175237323</v>
      </c>
    </row>
    <row r="287" spans="1:9" s="58" customFormat="1" x14ac:dyDescent="0.2">
      <c r="A287" s="78" t="s">
        <v>263</v>
      </c>
      <c r="B287" s="61" t="s">
        <v>156</v>
      </c>
      <c r="C287" s="61" t="s">
        <v>81</v>
      </c>
      <c r="D287" s="61" t="s">
        <v>361</v>
      </c>
      <c r="E287" s="61" t="s">
        <v>60</v>
      </c>
      <c r="F287" s="61"/>
      <c r="G287" s="62">
        <f t="shared" si="40"/>
        <v>5083.62</v>
      </c>
      <c r="H287" s="62">
        <f t="shared" si="40"/>
        <v>5008.5968599999997</v>
      </c>
      <c r="I287" s="62">
        <f t="shared" si="31"/>
        <v>98.524218175237323</v>
      </c>
    </row>
    <row r="288" spans="1:9" s="58" customFormat="1" ht="36" x14ac:dyDescent="0.2">
      <c r="A288" s="55" t="s">
        <v>70</v>
      </c>
      <c r="B288" s="56" t="s">
        <v>156</v>
      </c>
      <c r="C288" s="56" t="s">
        <v>81</v>
      </c>
      <c r="D288" s="56" t="s">
        <v>361</v>
      </c>
      <c r="E288" s="56" t="s">
        <v>60</v>
      </c>
      <c r="F288" s="56" t="s">
        <v>71</v>
      </c>
      <c r="G288" s="57">
        <f t="shared" si="40"/>
        <v>5083.62</v>
      </c>
      <c r="H288" s="57">
        <f t="shared" si="40"/>
        <v>5008.5968599999997</v>
      </c>
      <c r="I288" s="57">
        <f t="shared" si="31"/>
        <v>98.524218175237323</v>
      </c>
    </row>
    <row r="289" spans="1:9" s="58" customFormat="1" x14ac:dyDescent="0.2">
      <c r="A289" s="55" t="s">
        <v>72</v>
      </c>
      <c r="B289" s="56" t="s">
        <v>156</v>
      </c>
      <c r="C289" s="56" t="s">
        <v>81</v>
      </c>
      <c r="D289" s="56" t="s">
        <v>361</v>
      </c>
      <c r="E289" s="56" t="s">
        <v>60</v>
      </c>
      <c r="F289" s="56" t="s">
        <v>73</v>
      </c>
      <c r="G289" s="57">
        <f>3640.9+40+10+60+1099.5+233.22</f>
        <v>5083.62</v>
      </c>
      <c r="H289" s="57">
        <v>5008.5968599999997</v>
      </c>
      <c r="I289" s="57">
        <f t="shared" si="31"/>
        <v>98.524218175237323</v>
      </c>
    </row>
    <row r="290" spans="1:9" s="58" customFormat="1" x14ac:dyDescent="0.2">
      <c r="A290" s="48" t="s">
        <v>74</v>
      </c>
      <c r="B290" s="49" t="s">
        <v>156</v>
      </c>
      <c r="C290" s="49" t="s">
        <v>81</v>
      </c>
      <c r="D290" s="49" t="s">
        <v>361</v>
      </c>
      <c r="E290" s="49" t="s">
        <v>61</v>
      </c>
      <c r="F290" s="49"/>
      <c r="G290" s="50">
        <f>G291</f>
        <v>156</v>
      </c>
      <c r="H290" s="50">
        <f>H291</f>
        <v>156</v>
      </c>
      <c r="I290" s="50">
        <f t="shared" si="31"/>
        <v>100</v>
      </c>
    </row>
    <row r="291" spans="1:9" s="58" customFormat="1" x14ac:dyDescent="0.2">
      <c r="A291" s="55" t="s">
        <v>466</v>
      </c>
      <c r="B291" s="56" t="s">
        <v>156</v>
      </c>
      <c r="C291" s="56" t="s">
        <v>81</v>
      </c>
      <c r="D291" s="56" t="s">
        <v>361</v>
      </c>
      <c r="E291" s="56" t="s">
        <v>61</v>
      </c>
      <c r="F291" s="56" t="s">
        <v>75</v>
      </c>
      <c r="G291" s="57">
        <f>G292</f>
        <v>156</v>
      </c>
      <c r="H291" s="57">
        <f>H292</f>
        <v>156</v>
      </c>
      <c r="I291" s="57">
        <f t="shared" si="31"/>
        <v>100</v>
      </c>
    </row>
    <row r="292" spans="1:9" s="58" customFormat="1" x14ac:dyDescent="0.2">
      <c r="A292" s="55" t="s">
        <v>76</v>
      </c>
      <c r="B292" s="56" t="s">
        <v>156</v>
      </c>
      <c r="C292" s="56" t="s">
        <v>81</v>
      </c>
      <c r="D292" s="56" t="s">
        <v>361</v>
      </c>
      <c r="E292" s="56" t="s">
        <v>61</v>
      </c>
      <c r="F292" s="56" t="s">
        <v>77</v>
      </c>
      <c r="G292" s="57">
        <f>12+10+24+50+50+7+3</f>
        <v>156</v>
      </c>
      <c r="H292" s="57">
        <v>156</v>
      </c>
      <c r="I292" s="57">
        <f t="shared" si="31"/>
        <v>100</v>
      </c>
    </row>
    <row r="293" spans="1:9" s="58" customFormat="1" x14ac:dyDescent="0.2">
      <c r="A293" s="78" t="s">
        <v>65</v>
      </c>
      <c r="B293" s="61" t="s">
        <v>156</v>
      </c>
      <c r="C293" s="61" t="s">
        <v>81</v>
      </c>
      <c r="D293" s="61" t="s">
        <v>361</v>
      </c>
      <c r="E293" s="61" t="s">
        <v>183</v>
      </c>
      <c r="F293" s="56"/>
      <c r="G293" s="70">
        <f t="shared" ref="G293:H296" si="41">G294</f>
        <v>160.09827999999999</v>
      </c>
      <c r="H293" s="70">
        <f t="shared" si="41"/>
        <v>160.09827999999999</v>
      </c>
      <c r="I293" s="70">
        <f t="shared" ref="I293:I359" si="42">H293/G293*100</f>
        <v>100</v>
      </c>
    </row>
    <row r="294" spans="1:9" s="58" customFormat="1" x14ac:dyDescent="0.2">
      <c r="A294" s="63" t="s">
        <v>264</v>
      </c>
      <c r="B294" s="49" t="s">
        <v>156</v>
      </c>
      <c r="C294" s="49" t="s">
        <v>81</v>
      </c>
      <c r="D294" s="49" t="s">
        <v>361</v>
      </c>
      <c r="E294" s="49" t="s">
        <v>184</v>
      </c>
      <c r="F294" s="56"/>
      <c r="G294" s="68">
        <f t="shared" si="41"/>
        <v>160.09827999999999</v>
      </c>
      <c r="H294" s="68">
        <f t="shared" si="41"/>
        <v>160.09827999999999</v>
      </c>
      <c r="I294" s="68">
        <f t="shared" si="42"/>
        <v>100</v>
      </c>
    </row>
    <row r="295" spans="1:9" s="58" customFormat="1" x14ac:dyDescent="0.2">
      <c r="A295" s="48" t="s">
        <v>783</v>
      </c>
      <c r="B295" s="49" t="s">
        <v>156</v>
      </c>
      <c r="C295" s="49" t="s">
        <v>81</v>
      </c>
      <c r="D295" s="49" t="s">
        <v>361</v>
      </c>
      <c r="E295" s="49" t="s">
        <v>784</v>
      </c>
      <c r="F295" s="49"/>
      <c r="G295" s="68">
        <f t="shared" si="41"/>
        <v>160.09827999999999</v>
      </c>
      <c r="H295" s="68">
        <f t="shared" si="41"/>
        <v>160.09827999999999</v>
      </c>
      <c r="I295" s="68">
        <f t="shared" si="42"/>
        <v>100</v>
      </c>
    </row>
    <row r="296" spans="1:9" s="58" customFormat="1" ht="36" x14ac:dyDescent="0.2">
      <c r="A296" s="55" t="s">
        <v>70</v>
      </c>
      <c r="B296" s="56" t="s">
        <v>156</v>
      </c>
      <c r="C296" s="56" t="s">
        <v>81</v>
      </c>
      <c r="D296" s="56" t="s">
        <v>361</v>
      </c>
      <c r="E296" s="56" t="s">
        <v>784</v>
      </c>
      <c r="F296" s="56" t="s">
        <v>71</v>
      </c>
      <c r="G296" s="69">
        <f t="shared" si="41"/>
        <v>160.09827999999999</v>
      </c>
      <c r="H296" s="69">
        <f t="shared" si="41"/>
        <v>160.09827999999999</v>
      </c>
      <c r="I296" s="69">
        <f t="shared" si="42"/>
        <v>100</v>
      </c>
    </row>
    <row r="297" spans="1:9" s="58" customFormat="1" x14ac:dyDescent="0.2">
      <c r="A297" s="55" t="s">
        <v>72</v>
      </c>
      <c r="B297" s="56" t="s">
        <v>156</v>
      </c>
      <c r="C297" s="56" t="s">
        <v>81</v>
      </c>
      <c r="D297" s="56" t="s">
        <v>361</v>
      </c>
      <c r="E297" s="56" t="s">
        <v>784</v>
      </c>
      <c r="F297" s="56" t="s">
        <v>73</v>
      </c>
      <c r="G297" s="69">
        <v>160.09827999999999</v>
      </c>
      <c r="H297" s="69">
        <v>160.09827999999999</v>
      </c>
      <c r="I297" s="69">
        <f t="shared" si="42"/>
        <v>100</v>
      </c>
    </row>
    <row r="298" spans="1:9" s="58" customFormat="1" ht="31.5" x14ac:dyDescent="0.2">
      <c r="A298" s="188" t="s">
        <v>816</v>
      </c>
      <c r="B298" s="191" t="s">
        <v>140</v>
      </c>
      <c r="C298" s="56"/>
      <c r="D298" s="56"/>
      <c r="E298" s="56"/>
      <c r="F298" s="56"/>
      <c r="G298" s="189">
        <f>G299+G309</f>
        <v>2721651.4519599997</v>
      </c>
      <c r="H298" s="189">
        <f>H299+H309</f>
        <v>2631460.22425</v>
      </c>
      <c r="I298" s="189">
        <f t="shared" si="42"/>
        <v>96.686158044041662</v>
      </c>
    </row>
    <row r="299" spans="1:9" s="58" customFormat="1" x14ac:dyDescent="0.2">
      <c r="A299" s="48" t="s">
        <v>100</v>
      </c>
      <c r="B299" s="49" t="s">
        <v>140</v>
      </c>
      <c r="C299" s="49" t="s">
        <v>67</v>
      </c>
      <c r="D299" s="49" t="s">
        <v>68</v>
      </c>
      <c r="E299" s="56"/>
      <c r="F299" s="56"/>
      <c r="G299" s="50">
        <f t="shared" ref="G299:H301" si="43">G300</f>
        <v>103718.69899999999</v>
      </c>
      <c r="H299" s="50">
        <f t="shared" si="43"/>
        <v>96353.117400000003</v>
      </c>
      <c r="I299" s="68">
        <f t="shared" si="42"/>
        <v>92.898501744608268</v>
      </c>
    </row>
    <row r="300" spans="1:9" s="58" customFormat="1" x14ac:dyDescent="0.2">
      <c r="A300" s="85" t="s">
        <v>277</v>
      </c>
      <c r="B300" s="49" t="s">
        <v>140</v>
      </c>
      <c r="C300" s="49" t="s">
        <v>67</v>
      </c>
      <c r="D300" s="49" t="s">
        <v>84</v>
      </c>
      <c r="E300" s="56"/>
      <c r="F300" s="56"/>
      <c r="G300" s="50">
        <f t="shared" si="43"/>
        <v>103718.69899999999</v>
      </c>
      <c r="H300" s="50">
        <f t="shared" si="43"/>
        <v>96353.117400000003</v>
      </c>
      <c r="I300" s="68">
        <f t="shared" si="42"/>
        <v>92.898501744608268</v>
      </c>
    </row>
    <row r="301" spans="1:9" s="58" customFormat="1" ht="13.5" x14ac:dyDescent="0.2">
      <c r="A301" s="59" t="s">
        <v>530</v>
      </c>
      <c r="B301" s="51" t="s">
        <v>140</v>
      </c>
      <c r="C301" s="51" t="s">
        <v>67</v>
      </c>
      <c r="D301" s="51" t="s">
        <v>84</v>
      </c>
      <c r="E301" s="51" t="s">
        <v>203</v>
      </c>
      <c r="F301" s="56"/>
      <c r="G301" s="52">
        <f t="shared" si="43"/>
        <v>103718.69899999999</v>
      </c>
      <c r="H301" s="52">
        <f t="shared" si="43"/>
        <v>96353.117400000003</v>
      </c>
      <c r="I301" s="92">
        <f t="shared" si="42"/>
        <v>92.898501744608268</v>
      </c>
    </row>
    <row r="302" spans="1:9" s="58" customFormat="1" ht="24" x14ac:dyDescent="0.2">
      <c r="A302" s="64" t="s">
        <v>531</v>
      </c>
      <c r="B302" s="65" t="s">
        <v>140</v>
      </c>
      <c r="C302" s="65" t="s">
        <v>67</v>
      </c>
      <c r="D302" s="65" t="s">
        <v>84</v>
      </c>
      <c r="E302" s="65" t="s">
        <v>291</v>
      </c>
      <c r="F302" s="56"/>
      <c r="G302" s="62">
        <f>G303+G306</f>
        <v>103718.69899999999</v>
      </c>
      <c r="H302" s="62">
        <f>H303+H306</f>
        <v>96353.117400000003</v>
      </c>
      <c r="I302" s="70">
        <f t="shared" si="42"/>
        <v>92.898501744608268</v>
      </c>
    </row>
    <row r="303" spans="1:9" s="58" customFormat="1" ht="24" x14ac:dyDescent="0.2">
      <c r="A303" s="74" t="s">
        <v>621</v>
      </c>
      <c r="B303" s="49" t="s">
        <v>140</v>
      </c>
      <c r="C303" s="49" t="s">
        <v>67</v>
      </c>
      <c r="D303" s="49" t="s">
        <v>84</v>
      </c>
      <c r="E303" s="49" t="s">
        <v>622</v>
      </c>
      <c r="F303" s="56"/>
      <c r="G303" s="50">
        <f>G304</f>
        <v>82070.487999999998</v>
      </c>
      <c r="H303" s="50">
        <f>H304</f>
        <v>81065.997600000002</v>
      </c>
      <c r="I303" s="68">
        <f t="shared" si="42"/>
        <v>98.776063814802711</v>
      </c>
    </row>
    <row r="304" spans="1:9" s="58" customFormat="1" x14ac:dyDescent="0.2">
      <c r="A304" s="55" t="s">
        <v>466</v>
      </c>
      <c r="B304" s="56" t="s">
        <v>140</v>
      </c>
      <c r="C304" s="56" t="s">
        <v>67</v>
      </c>
      <c r="D304" s="56" t="s">
        <v>84</v>
      </c>
      <c r="E304" s="66" t="s">
        <v>622</v>
      </c>
      <c r="F304" s="56" t="s">
        <v>75</v>
      </c>
      <c r="G304" s="57">
        <f>G305</f>
        <v>82070.487999999998</v>
      </c>
      <c r="H304" s="57">
        <f>H305</f>
        <v>81065.997600000002</v>
      </c>
      <c r="I304" s="69">
        <f t="shared" si="42"/>
        <v>98.776063814802711</v>
      </c>
    </row>
    <row r="305" spans="1:9" s="58" customFormat="1" x14ac:dyDescent="0.2">
      <c r="A305" s="55" t="s">
        <v>76</v>
      </c>
      <c r="B305" s="56" t="s">
        <v>140</v>
      </c>
      <c r="C305" s="56" t="s">
        <v>67</v>
      </c>
      <c r="D305" s="56" t="s">
        <v>84</v>
      </c>
      <c r="E305" s="66" t="s">
        <v>622</v>
      </c>
      <c r="F305" s="56" t="s">
        <v>77</v>
      </c>
      <c r="G305" s="57">
        <v>82070.487999999998</v>
      </c>
      <c r="H305" s="57">
        <v>81065.997600000002</v>
      </c>
      <c r="I305" s="69">
        <f t="shared" si="42"/>
        <v>98.776063814802711</v>
      </c>
    </row>
    <row r="306" spans="1:9" s="58" customFormat="1" ht="36" x14ac:dyDescent="0.2">
      <c r="A306" s="85" t="s">
        <v>619</v>
      </c>
      <c r="B306" s="49" t="s">
        <v>140</v>
      </c>
      <c r="C306" s="49" t="s">
        <v>67</v>
      </c>
      <c r="D306" s="49" t="s">
        <v>84</v>
      </c>
      <c r="E306" s="49" t="s">
        <v>620</v>
      </c>
      <c r="F306" s="49"/>
      <c r="G306" s="50">
        <f>G307</f>
        <v>21648.211000000003</v>
      </c>
      <c r="H306" s="50">
        <f>H307</f>
        <v>15287.1198</v>
      </c>
      <c r="I306" s="68">
        <f t="shared" si="42"/>
        <v>70.616088322494633</v>
      </c>
    </row>
    <row r="307" spans="1:9" s="58" customFormat="1" x14ac:dyDescent="0.2">
      <c r="A307" s="55" t="s">
        <v>466</v>
      </c>
      <c r="B307" s="56" t="s">
        <v>140</v>
      </c>
      <c r="C307" s="56" t="s">
        <v>67</v>
      </c>
      <c r="D307" s="56" t="s">
        <v>84</v>
      </c>
      <c r="E307" s="56" t="s">
        <v>620</v>
      </c>
      <c r="F307" s="56" t="s">
        <v>75</v>
      </c>
      <c r="G307" s="57">
        <f>G308</f>
        <v>21648.211000000003</v>
      </c>
      <c r="H307" s="57">
        <f>H308</f>
        <v>15287.1198</v>
      </c>
      <c r="I307" s="69">
        <f t="shared" si="42"/>
        <v>70.616088322494633</v>
      </c>
    </row>
    <row r="308" spans="1:9" s="58" customFormat="1" x14ac:dyDescent="0.2">
      <c r="A308" s="55" t="s">
        <v>76</v>
      </c>
      <c r="B308" s="56" t="s">
        <v>140</v>
      </c>
      <c r="C308" s="56" t="s">
        <v>67</v>
      </c>
      <c r="D308" s="56" t="s">
        <v>84</v>
      </c>
      <c r="E308" s="56" t="s">
        <v>620</v>
      </c>
      <c r="F308" s="56" t="s">
        <v>77</v>
      </c>
      <c r="G308" s="57">
        <f>22596.151-947.94</f>
        <v>21648.211000000003</v>
      </c>
      <c r="H308" s="57">
        <v>15287.1198</v>
      </c>
      <c r="I308" s="69">
        <f t="shared" si="42"/>
        <v>70.616088322494633</v>
      </c>
    </row>
    <row r="309" spans="1:9" s="58" customFormat="1" x14ac:dyDescent="0.2">
      <c r="A309" s="48" t="s">
        <v>306</v>
      </c>
      <c r="B309" s="49" t="s">
        <v>140</v>
      </c>
      <c r="C309" s="49" t="s">
        <v>69</v>
      </c>
      <c r="D309" s="49" t="s">
        <v>68</v>
      </c>
      <c r="E309" s="56"/>
      <c r="F309" s="56"/>
      <c r="G309" s="50">
        <f>G310+G333</f>
        <v>2617932.7529599997</v>
      </c>
      <c r="H309" s="50">
        <f>H310+H333</f>
        <v>2535107.1068500001</v>
      </c>
      <c r="I309" s="50">
        <f t="shared" si="42"/>
        <v>96.836219493554538</v>
      </c>
    </row>
    <row r="310" spans="1:9" s="58" customFormat="1" x14ac:dyDescent="0.2">
      <c r="A310" s="48" t="s">
        <v>317</v>
      </c>
      <c r="B310" s="49" t="s">
        <v>140</v>
      </c>
      <c r="C310" s="49" t="s">
        <v>69</v>
      </c>
      <c r="D310" s="49" t="s">
        <v>413</v>
      </c>
      <c r="E310" s="49"/>
      <c r="F310" s="49"/>
      <c r="G310" s="50">
        <f t="shared" ref="G310" si="44">G311+G321</f>
        <v>1825049.0671499998</v>
      </c>
      <c r="H310" s="50">
        <f t="shared" ref="H310" si="45">H311+H321</f>
        <v>1824819.0671499998</v>
      </c>
      <c r="I310" s="50">
        <f t="shared" si="42"/>
        <v>99.987397599103502</v>
      </c>
    </row>
    <row r="311" spans="1:9" s="58" customFormat="1" ht="13.5" x14ac:dyDescent="0.2">
      <c r="A311" s="59" t="s">
        <v>530</v>
      </c>
      <c r="B311" s="51" t="s">
        <v>140</v>
      </c>
      <c r="C311" s="51" t="s">
        <v>69</v>
      </c>
      <c r="D311" s="51" t="s">
        <v>413</v>
      </c>
      <c r="E311" s="51" t="s">
        <v>203</v>
      </c>
      <c r="F311" s="51"/>
      <c r="G311" s="52">
        <f>G312+G326</f>
        <v>1824774.3629999999</v>
      </c>
      <c r="H311" s="52">
        <f>H312+H326</f>
        <v>1824544.3629999999</v>
      </c>
      <c r="I311" s="52">
        <f t="shared" si="42"/>
        <v>99.987395701920008</v>
      </c>
    </row>
    <row r="312" spans="1:9" s="58" customFormat="1" x14ac:dyDescent="0.2">
      <c r="A312" s="60" t="s">
        <v>817</v>
      </c>
      <c r="B312" s="61" t="s">
        <v>140</v>
      </c>
      <c r="C312" s="61" t="s">
        <v>69</v>
      </c>
      <c r="D312" s="61" t="s">
        <v>413</v>
      </c>
      <c r="E312" s="61" t="s">
        <v>204</v>
      </c>
      <c r="F312" s="61"/>
      <c r="G312" s="62">
        <f>G313+G316</f>
        <v>8094.3630000000003</v>
      </c>
      <c r="H312" s="62">
        <f>H313+H316</f>
        <v>8084.3630000000003</v>
      </c>
      <c r="I312" s="62">
        <f t="shared" si="42"/>
        <v>99.876457233262201</v>
      </c>
    </row>
    <row r="313" spans="1:9" s="58" customFormat="1" x14ac:dyDescent="0.2">
      <c r="A313" s="63" t="s">
        <v>263</v>
      </c>
      <c r="B313" s="49" t="s">
        <v>140</v>
      </c>
      <c r="C313" s="49" t="s">
        <v>69</v>
      </c>
      <c r="D313" s="49" t="s">
        <v>413</v>
      </c>
      <c r="E313" s="49" t="s">
        <v>287</v>
      </c>
      <c r="F313" s="49"/>
      <c r="G313" s="50">
        <f t="shared" ref="G313:H314" si="46">G314</f>
        <v>7829.3630000000003</v>
      </c>
      <c r="H313" s="50">
        <f t="shared" si="46"/>
        <v>7829.3630000000003</v>
      </c>
      <c r="I313" s="50">
        <f t="shared" si="42"/>
        <v>100</v>
      </c>
    </row>
    <row r="314" spans="1:9" s="58" customFormat="1" ht="36" x14ac:dyDescent="0.2">
      <c r="A314" s="55" t="s">
        <v>70</v>
      </c>
      <c r="B314" s="56" t="s">
        <v>140</v>
      </c>
      <c r="C314" s="56" t="s">
        <v>69</v>
      </c>
      <c r="D314" s="56" t="s">
        <v>413</v>
      </c>
      <c r="E314" s="56" t="s">
        <v>287</v>
      </c>
      <c r="F314" s="56" t="s">
        <v>71</v>
      </c>
      <c r="G314" s="57">
        <f t="shared" si="46"/>
        <v>7829.3630000000003</v>
      </c>
      <c r="H314" s="57">
        <f t="shared" si="46"/>
        <v>7829.3630000000003</v>
      </c>
      <c r="I314" s="57">
        <f t="shared" si="42"/>
        <v>100</v>
      </c>
    </row>
    <row r="315" spans="1:9" s="58" customFormat="1" x14ac:dyDescent="0.2">
      <c r="A315" s="55" t="s">
        <v>72</v>
      </c>
      <c r="B315" s="56" t="s">
        <v>140</v>
      </c>
      <c r="C315" s="56" t="s">
        <v>69</v>
      </c>
      <c r="D315" s="56" t="s">
        <v>413</v>
      </c>
      <c r="E315" s="56" t="s">
        <v>287</v>
      </c>
      <c r="F315" s="56" t="s">
        <v>73</v>
      </c>
      <c r="G315" s="57">
        <f>4548.5+65+1373.6+1842.263</f>
        <v>7829.3630000000003</v>
      </c>
      <c r="H315" s="57">
        <v>7829.3630000000003</v>
      </c>
      <c r="I315" s="57">
        <f t="shared" si="42"/>
        <v>100</v>
      </c>
    </row>
    <row r="316" spans="1:9" s="58" customFormat="1" x14ac:dyDescent="0.2">
      <c r="A316" s="48" t="s">
        <v>74</v>
      </c>
      <c r="B316" s="49" t="s">
        <v>140</v>
      </c>
      <c r="C316" s="49" t="s">
        <v>69</v>
      </c>
      <c r="D316" s="49" t="s">
        <v>413</v>
      </c>
      <c r="E316" s="49" t="s">
        <v>288</v>
      </c>
      <c r="F316" s="49"/>
      <c r="G316" s="50">
        <f>G317+G319</f>
        <v>265</v>
      </c>
      <c r="H316" s="50">
        <f>H317+H319</f>
        <v>255</v>
      </c>
      <c r="I316" s="50">
        <f t="shared" si="42"/>
        <v>96.226415094339629</v>
      </c>
    </row>
    <row r="317" spans="1:9" s="58" customFormat="1" x14ac:dyDescent="0.2">
      <c r="A317" s="55" t="s">
        <v>466</v>
      </c>
      <c r="B317" s="56" t="s">
        <v>140</v>
      </c>
      <c r="C317" s="56" t="s">
        <v>69</v>
      </c>
      <c r="D317" s="56" t="s">
        <v>413</v>
      </c>
      <c r="E317" s="56" t="s">
        <v>288</v>
      </c>
      <c r="F317" s="56" t="s">
        <v>75</v>
      </c>
      <c r="G317" s="57">
        <f>G318</f>
        <v>255</v>
      </c>
      <c r="H317" s="57">
        <f>H318</f>
        <v>255</v>
      </c>
      <c r="I317" s="57">
        <f t="shared" si="42"/>
        <v>100</v>
      </c>
    </row>
    <row r="318" spans="1:9" s="58" customFormat="1" x14ac:dyDescent="0.2">
      <c r="A318" s="55" t="s">
        <v>76</v>
      </c>
      <c r="B318" s="56" t="s">
        <v>140</v>
      </c>
      <c r="C318" s="56" t="s">
        <v>69</v>
      </c>
      <c r="D318" s="56" t="s">
        <v>413</v>
      </c>
      <c r="E318" s="56" t="s">
        <v>288</v>
      </c>
      <c r="F318" s="56" t="s">
        <v>77</v>
      </c>
      <c r="G318" s="57">
        <f>30+50+90+85</f>
        <v>255</v>
      </c>
      <c r="H318" s="57">
        <v>255</v>
      </c>
      <c r="I318" s="57">
        <f t="shared" si="42"/>
        <v>100</v>
      </c>
    </row>
    <row r="319" spans="1:9" s="58" customFormat="1" x14ac:dyDescent="0.2">
      <c r="A319" s="55" t="s">
        <v>78</v>
      </c>
      <c r="B319" s="56" t="s">
        <v>140</v>
      </c>
      <c r="C319" s="56" t="s">
        <v>69</v>
      </c>
      <c r="D319" s="56" t="s">
        <v>413</v>
      </c>
      <c r="E319" s="56" t="s">
        <v>288</v>
      </c>
      <c r="F319" s="56" t="s">
        <v>79</v>
      </c>
      <c r="G319" s="57">
        <f>G320</f>
        <v>10</v>
      </c>
      <c r="H319" s="69">
        <f>H320</f>
        <v>0</v>
      </c>
      <c r="I319" s="69">
        <f t="shared" si="42"/>
        <v>0</v>
      </c>
    </row>
    <row r="320" spans="1:9" s="58" customFormat="1" x14ac:dyDescent="0.2">
      <c r="A320" s="55" t="s">
        <v>430</v>
      </c>
      <c r="B320" s="56" t="s">
        <v>140</v>
      </c>
      <c r="C320" s="56" t="s">
        <v>69</v>
      </c>
      <c r="D320" s="56" t="s">
        <v>413</v>
      </c>
      <c r="E320" s="56" t="s">
        <v>288</v>
      </c>
      <c r="F320" s="56" t="s">
        <v>80</v>
      </c>
      <c r="G320" s="57">
        <f>5+5</f>
        <v>10</v>
      </c>
      <c r="H320" s="69">
        <v>0</v>
      </c>
      <c r="I320" s="69">
        <f t="shared" si="42"/>
        <v>0</v>
      </c>
    </row>
    <row r="321" spans="1:9" s="58" customFormat="1" x14ac:dyDescent="0.2">
      <c r="A321" s="78" t="s">
        <v>65</v>
      </c>
      <c r="B321" s="61" t="s">
        <v>140</v>
      </c>
      <c r="C321" s="61" t="s">
        <v>69</v>
      </c>
      <c r="D321" s="61" t="s">
        <v>413</v>
      </c>
      <c r="E321" s="61" t="s">
        <v>183</v>
      </c>
      <c r="F321" s="56"/>
      <c r="G321" s="70">
        <f t="shared" ref="G321:H324" si="47">G322</f>
        <v>274.70415000000003</v>
      </c>
      <c r="H321" s="70">
        <f t="shared" si="47"/>
        <v>274.70415000000003</v>
      </c>
      <c r="I321" s="70">
        <f t="shared" si="42"/>
        <v>100</v>
      </c>
    </row>
    <row r="322" spans="1:9" s="58" customFormat="1" x14ac:dyDescent="0.2">
      <c r="A322" s="63" t="s">
        <v>264</v>
      </c>
      <c r="B322" s="49" t="s">
        <v>140</v>
      </c>
      <c r="C322" s="49" t="s">
        <v>69</v>
      </c>
      <c r="D322" s="49" t="s">
        <v>413</v>
      </c>
      <c r="E322" s="49" t="s">
        <v>184</v>
      </c>
      <c r="F322" s="56"/>
      <c r="G322" s="68">
        <f t="shared" si="47"/>
        <v>274.70415000000003</v>
      </c>
      <c r="H322" s="68">
        <f t="shared" si="47"/>
        <v>274.70415000000003</v>
      </c>
      <c r="I322" s="68">
        <f t="shared" si="42"/>
        <v>100</v>
      </c>
    </row>
    <row r="323" spans="1:9" s="58" customFormat="1" x14ac:dyDescent="0.2">
      <c r="A323" s="48" t="s">
        <v>783</v>
      </c>
      <c r="B323" s="49" t="s">
        <v>140</v>
      </c>
      <c r="C323" s="49" t="s">
        <v>69</v>
      </c>
      <c r="D323" s="49" t="s">
        <v>413</v>
      </c>
      <c r="E323" s="49" t="s">
        <v>784</v>
      </c>
      <c r="F323" s="49"/>
      <c r="G323" s="68">
        <f t="shared" si="47"/>
        <v>274.70415000000003</v>
      </c>
      <c r="H323" s="68">
        <f t="shared" si="47"/>
        <v>274.70415000000003</v>
      </c>
      <c r="I323" s="68">
        <f t="shared" si="42"/>
        <v>100</v>
      </c>
    </row>
    <row r="324" spans="1:9" s="58" customFormat="1" ht="36" x14ac:dyDescent="0.2">
      <c r="A324" s="55" t="s">
        <v>70</v>
      </c>
      <c r="B324" s="56" t="s">
        <v>140</v>
      </c>
      <c r="C324" s="56" t="s">
        <v>69</v>
      </c>
      <c r="D324" s="56" t="s">
        <v>413</v>
      </c>
      <c r="E324" s="56" t="s">
        <v>784</v>
      </c>
      <c r="F324" s="56" t="s">
        <v>71</v>
      </c>
      <c r="G324" s="69">
        <f t="shared" si="47"/>
        <v>274.70415000000003</v>
      </c>
      <c r="H324" s="69">
        <f t="shared" si="47"/>
        <v>274.70415000000003</v>
      </c>
      <c r="I324" s="69">
        <f t="shared" si="42"/>
        <v>100</v>
      </c>
    </row>
    <row r="325" spans="1:9" s="58" customFormat="1" x14ac:dyDescent="0.2">
      <c r="A325" s="55" t="s">
        <v>72</v>
      </c>
      <c r="B325" s="56" t="s">
        <v>140</v>
      </c>
      <c r="C325" s="56" t="s">
        <v>69</v>
      </c>
      <c r="D325" s="56" t="s">
        <v>413</v>
      </c>
      <c r="E325" s="56" t="s">
        <v>784</v>
      </c>
      <c r="F325" s="56" t="s">
        <v>73</v>
      </c>
      <c r="G325" s="69">
        <v>274.70415000000003</v>
      </c>
      <c r="H325" s="69">
        <v>274.70415000000003</v>
      </c>
      <c r="I325" s="69">
        <f t="shared" si="42"/>
        <v>100</v>
      </c>
    </row>
    <row r="326" spans="1:9" s="58" customFormat="1" x14ac:dyDescent="0.2">
      <c r="A326" s="64" t="s">
        <v>289</v>
      </c>
      <c r="B326" s="61" t="s">
        <v>140</v>
      </c>
      <c r="C326" s="61" t="s">
        <v>69</v>
      </c>
      <c r="D326" s="61" t="s">
        <v>413</v>
      </c>
      <c r="E326" s="65" t="s">
        <v>290</v>
      </c>
      <c r="F326" s="61"/>
      <c r="G326" s="62">
        <f t="shared" ref="G326" si="48">G327+G330</f>
        <v>1816680</v>
      </c>
      <c r="H326" s="62">
        <f t="shared" ref="H326" si="49">H327+H330</f>
        <v>1816460</v>
      </c>
      <c r="I326" s="62">
        <f t="shared" si="42"/>
        <v>99.987889997137643</v>
      </c>
    </row>
    <row r="327" spans="1:9" s="58" customFormat="1" ht="24" x14ac:dyDescent="0.2">
      <c r="A327" s="64" t="s">
        <v>638</v>
      </c>
      <c r="B327" s="61" t="s">
        <v>140</v>
      </c>
      <c r="C327" s="61" t="s">
        <v>69</v>
      </c>
      <c r="D327" s="61" t="s">
        <v>413</v>
      </c>
      <c r="E327" s="65" t="s">
        <v>639</v>
      </c>
      <c r="F327" s="61"/>
      <c r="G327" s="62">
        <f>G328</f>
        <v>99500</v>
      </c>
      <c r="H327" s="62">
        <f>H328</f>
        <v>99500</v>
      </c>
      <c r="I327" s="62">
        <f t="shared" si="42"/>
        <v>100</v>
      </c>
    </row>
    <row r="328" spans="1:9" s="58" customFormat="1" x14ac:dyDescent="0.2">
      <c r="A328" s="55" t="s">
        <v>78</v>
      </c>
      <c r="B328" s="56" t="s">
        <v>140</v>
      </c>
      <c r="C328" s="56" t="s">
        <v>69</v>
      </c>
      <c r="D328" s="56" t="s">
        <v>413</v>
      </c>
      <c r="E328" s="66" t="s">
        <v>639</v>
      </c>
      <c r="F328" s="56" t="s">
        <v>79</v>
      </c>
      <c r="G328" s="57">
        <f>G329</f>
        <v>99500</v>
      </c>
      <c r="H328" s="57">
        <f>H329</f>
        <v>99500</v>
      </c>
      <c r="I328" s="57">
        <f t="shared" si="42"/>
        <v>100</v>
      </c>
    </row>
    <row r="329" spans="1:9" s="58" customFormat="1" ht="24" x14ac:dyDescent="0.2">
      <c r="A329" s="55" t="s">
        <v>465</v>
      </c>
      <c r="B329" s="56" t="s">
        <v>140</v>
      </c>
      <c r="C329" s="56" t="s">
        <v>69</v>
      </c>
      <c r="D329" s="56" t="s">
        <v>413</v>
      </c>
      <c r="E329" s="66" t="s">
        <v>639</v>
      </c>
      <c r="F329" s="56" t="s">
        <v>359</v>
      </c>
      <c r="G329" s="57">
        <f>83000+3700+8000+4800</f>
        <v>99500</v>
      </c>
      <c r="H329" s="57">
        <v>99500</v>
      </c>
      <c r="I329" s="57">
        <f t="shared" si="42"/>
        <v>100</v>
      </c>
    </row>
    <row r="330" spans="1:9" s="103" customFormat="1" x14ac:dyDescent="0.2">
      <c r="A330" s="60" t="s">
        <v>782</v>
      </c>
      <c r="B330" s="84">
        <v>602</v>
      </c>
      <c r="C330" s="61" t="s">
        <v>69</v>
      </c>
      <c r="D330" s="61" t="s">
        <v>413</v>
      </c>
      <c r="E330" s="61" t="s">
        <v>793</v>
      </c>
      <c r="F330" s="61"/>
      <c r="G330" s="70">
        <f t="shared" ref="G330:H331" si="50">G331</f>
        <v>1717180</v>
      </c>
      <c r="H330" s="70">
        <f t="shared" si="50"/>
        <v>1716960</v>
      </c>
      <c r="I330" s="70">
        <f t="shared" si="42"/>
        <v>99.987188297091748</v>
      </c>
    </row>
    <row r="331" spans="1:9" s="58" customFormat="1" x14ac:dyDescent="0.2">
      <c r="A331" s="55" t="s">
        <v>466</v>
      </c>
      <c r="B331" s="71">
        <v>602</v>
      </c>
      <c r="C331" s="56" t="s">
        <v>69</v>
      </c>
      <c r="D331" s="56" t="s">
        <v>413</v>
      </c>
      <c r="E331" s="56" t="s">
        <v>793</v>
      </c>
      <c r="F331" s="56" t="s">
        <v>75</v>
      </c>
      <c r="G331" s="69">
        <f t="shared" si="50"/>
        <v>1717180</v>
      </c>
      <c r="H331" s="69">
        <f t="shared" si="50"/>
        <v>1716960</v>
      </c>
      <c r="I331" s="69">
        <f t="shared" si="42"/>
        <v>99.987188297091748</v>
      </c>
    </row>
    <row r="332" spans="1:9" s="58" customFormat="1" x14ac:dyDescent="0.2">
      <c r="A332" s="55" t="s">
        <v>76</v>
      </c>
      <c r="B332" s="71">
        <v>602</v>
      </c>
      <c r="C332" s="56" t="s">
        <v>69</v>
      </c>
      <c r="D332" s="56" t="s">
        <v>413</v>
      </c>
      <c r="E332" s="56" t="s">
        <v>793</v>
      </c>
      <c r="F332" s="56" t="s">
        <v>77</v>
      </c>
      <c r="G332" s="69">
        <v>1717180</v>
      </c>
      <c r="H332" s="69">
        <v>1716960</v>
      </c>
      <c r="I332" s="69">
        <f t="shared" si="42"/>
        <v>99.987188297091748</v>
      </c>
    </row>
    <row r="333" spans="1:9" s="58" customFormat="1" x14ac:dyDescent="0.2">
      <c r="A333" s="48" t="s">
        <v>337</v>
      </c>
      <c r="B333" s="49" t="s">
        <v>140</v>
      </c>
      <c r="C333" s="49" t="s">
        <v>69</v>
      </c>
      <c r="D333" s="49" t="s">
        <v>409</v>
      </c>
      <c r="E333" s="66"/>
      <c r="F333" s="56"/>
      <c r="G333" s="50">
        <f>G334+G372</f>
        <v>792883.68580999994</v>
      </c>
      <c r="H333" s="50">
        <f>H334+H372</f>
        <v>710288.03970000008</v>
      </c>
      <c r="I333" s="50">
        <f t="shared" si="42"/>
        <v>89.582879861423663</v>
      </c>
    </row>
    <row r="334" spans="1:9" s="58" customFormat="1" ht="13.5" x14ac:dyDescent="0.2">
      <c r="A334" s="59" t="s">
        <v>530</v>
      </c>
      <c r="B334" s="51" t="s">
        <v>140</v>
      </c>
      <c r="C334" s="51" t="s">
        <v>69</v>
      </c>
      <c r="D334" s="51" t="s">
        <v>409</v>
      </c>
      <c r="E334" s="51" t="s">
        <v>203</v>
      </c>
      <c r="F334" s="51"/>
      <c r="G334" s="52">
        <f>G335+G360</f>
        <v>782888.68580999994</v>
      </c>
      <c r="H334" s="52">
        <f>H335+H360</f>
        <v>700515.1161000001</v>
      </c>
      <c r="I334" s="52">
        <f t="shared" si="42"/>
        <v>89.478252629903096</v>
      </c>
    </row>
    <row r="335" spans="1:9" s="58" customFormat="1" ht="24" x14ac:dyDescent="0.2">
      <c r="A335" s="64" t="s">
        <v>531</v>
      </c>
      <c r="B335" s="61" t="s">
        <v>140</v>
      </c>
      <c r="C335" s="61" t="s">
        <v>69</v>
      </c>
      <c r="D335" s="61" t="s">
        <v>409</v>
      </c>
      <c r="E335" s="65" t="s">
        <v>291</v>
      </c>
      <c r="F335" s="61"/>
      <c r="G335" s="62">
        <f>G336+G344+G347+G352+G357+G341</f>
        <v>773821.56045999995</v>
      </c>
      <c r="H335" s="62">
        <f>H336+H344+H347+H352+H357+H341</f>
        <v>692248.63415000006</v>
      </c>
      <c r="I335" s="62">
        <f t="shared" si="42"/>
        <v>89.458431959235057</v>
      </c>
    </row>
    <row r="336" spans="1:9" s="58" customFormat="1" ht="24" x14ac:dyDescent="0.2">
      <c r="A336" s="48" t="s">
        <v>206</v>
      </c>
      <c r="B336" s="49" t="s">
        <v>140</v>
      </c>
      <c r="C336" s="49" t="s">
        <v>69</v>
      </c>
      <c r="D336" s="49" t="s">
        <v>409</v>
      </c>
      <c r="E336" s="49" t="s">
        <v>640</v>
      </c>
      <c r="F336" s="49"/>
      <c r="G336" s="50">
        <f>G337</f>
        <v>25005.120460000002</v>
      </c>
      <c r="H336" s="50">
        <f>H337</f>
        <v>24839.698</v>
      </c>
      <c r="I336" s="50">
        <f t="shared" si="42"/>
        <v>99.338445658501726</v>
      </c>
    </row>
    <row r="337" spans="1:9" s="58" customFormat="1" x14ac:dyDescent="0.2">
      <c r="A337" s="55" t="s">
        <v>466</v>
      </c>
      <c r="B337" s="56" t="s">
        <v>140</v>
      </c>
      <c r="C337" s="56" t="s">
        <v>69</v>
      </c>
      <c r="D337" s="56" t="s">
        <v>409</v>
      </c>
      <c r="E337" s="56" t="s">
        <v>640</v>
      </c>
      <c r="F337" s="56" t="s">
        <v>75</v>
      </c>
      <c r="G337" s="57">
        <f>G338+G339</f>
        <v>25005.120460000002</v>
      </c>
      <c r="H337" s="57">
        <f>H338+H339</f>
        <v>24839.698</v>
      </c>
      <c r="I337" s="57">
        <f t="shared" si="42"/>
        <v>99.338445658501726</v>
      </c>
    </row>
    <row r="338" spans="1:9" s="58" customFormat="1" x14ac:dyDescent="0.2">
      <c r="A338" s="55" t="s">
        <v>76</v>
      </c>
      <c r="B338" s="56" t="s">
        <v>140</v>
      </c>
      <c r="C338" s="56" t="s">
        <v>69</v>
      </c>
      <c r="D338" s="56" t="s">
        <v>409</v>
      </c>
      <c r="E338" s="56" t="s">
        <v>640</v>
      </c>
      <c r="F338" s="56" t="s">
        <v>77</v>
      </c>
      <c r="G338" s="57">
        <f>20540-2.07+4467.19046-1895.08846-739.57754</f>
        <v>22370.454460000001</v>
      </c>
      <c r="H338" s="57">
        <v>22205.031999999999</v>
      </c>
      <c r="I338" s="57">
        <f t="shared" si="42"/>
        <v>99.260531518053014</v>
      </c>
    </row>
    <row r="339" spans="1:9" s="58" customFormat="1" x14ac:dyDescent="0.2">
      <c r="A339" s="55" t="s">
        <v>194</v>
      </c>
      <c r="B339" s="71">
        <v>602</v>
      </c>
      <c r="C339" s="56" t="s">
        <v>69</v>
      </c>
      <c r="D339" s="56" t="s">
        <v>409</v>
      </c>
      <c r="E339" s="56" t="s">
        <v>640</v>
      </c>
      <c r="F339" s="56" t="s">
        <v>362</v>
      </c>
      <c r="G339" s="57">
        <f>G340</f>
        <v>2634.6660000000002</v>
      </c>
      <c r="H339" s="57">
        <f>H340</f>
        <v>2634.6660000000002</v>
      </c>
      <c r="I339" s="69">
        <f t="shared" si="42"/>
        <v>100</v>
      </c>
    </row>
    <row r="340" spans="1:9" s="58" customFormat="1" x14ac:dyDescent="0.2">
      <c r="A340" s="55" t="s">
        <v>363</v>
      </c>
      <c r="B340" s="56" t="s">
        <v>140</v>
      </c>
      <c r="C340" s="56" t="s">
        <v>69</v>
      </c>
      <c r="D340" s="56" t="s">
        <v>409</v>
      </c>
      <c r="E340" s="56" t="s">
        <v>640</v>
      </c>
      <c r="F340" s="56" t="s">
        <v>364</v>
      </c>
      <c r="G340" s="57">
        <f>1895.08846+739.57754</f>
        <v>2634.6660000000002</v>
      </c>
      <c r="H340" s="57">
        <v>2634.6660000000002</v>
      </c>
      <c r="I340" s="69">
        <f t="shared" si="42"/>
        <v>100</v>
      </c>
    </row>
    <row r="341" spans="1:9" s="58" customFormat="1" ht="36" x14ac:dyDescent="0.2">
      <c r="A341" s="48" t="s">
        <v>760</v>
      </c>
      <c r="B341" s="49" t="s">
        <v>140</v>
      </c>
      <c r="C341" s="49" t="s">
        <v>69</v>
      </c>
      <c r="D341" s="49" t="s">
        <v>409</v>
      </c>
      <c r="E341" s="49" t="s">
        <v>641</v>
      </c>
      <c r="F341" s="49"/>
      <c r="G341" s="50">
        <f>G342</f>
        <v>21682.94</v>
      </c>
      <c r="H341" s="50">
        <f>H342</f>
        <v>21006.096600000001</v>
      </c>
      <c r="I341" s="68">
        <f t="shared" si="42"/>
        <v>96.878451907352058</v>
      </c>
    </row>
    <row r="342" spans="1:9" s="58" customFormat="1" x14ac:dyDescent="0.2">
      <c r="A342" s="55" t="s">
        <v>466</v>
      </c>
      <c r="B342" s="56" t="s">
        <v>140</v>
      </c>
      <c r="C342" s="56" t="s">
        <v>69</v>
      </c>
      <c r="D342" s="56" t="s">
        <v>409</v>
      </c>
      <c r="E342" s="56" t="s">
        <v>641</v>
      </c>
      <c r="F342" s="56" t="s">
        <v>75</v>
      </c>
      <c r="G342" s="57">
        <f>G343</f>
        <v>21682.94</v>
      </c>
      <c r="H342" s="57">
        <f>H343</f>
        <v>21006.096600000001</v>
      </c>
      <c r="I342" s="69">
        <f t="shared" si="42"/>
        <v>96.878451907352058</v>
      </c>
    </row>
    <row r="343" spans="1:9" s="58" customFormat="1" x14ac:dyDescent="0.2">
      <c r="A343" s="55" t="s">
        <v>76</v>
      </c>
      <c r="B343" s="56" t="s">
        <v>140</v>
      </c>
      <c r="C343" s="56" t="s">
        <v>69</v>
      </c>
      <c r="D343" s="56" t="s">
        <v>409</v>
      </c>
      <c r="E343" s="56" t="s">
        <v>641</v>
      </c>
      <c r="F343" s="56" t="s">
        <v>77</v>
      </c>
      <c r="G343" s="57">
        <f>17500-1500+1900+200+3800-217.06</f>
        <v>21682.94</v>
      </c>
      <c r="H343" s="57">
        <v>21006.096600000001</v>
      </c>
      <c r="I343" s="69">
        <f t="shared" si="42"/>
        <v>96.878451907352058</v>
      </c>
    </row>
    <row r="344" spans="1:9" s="58" customFormat="1" x14ac:dyDescent="0.2">
      <c r="A344" s="106" t="s">
        <v>495</v>
      </c>
      <c r="B344" s="49" t="s">
        <v>140</v>
      </c>
      <c r="C344" s="49" t="s">
        <v>69</v>
      </c>
      <c r="D344" s="49" t="s">
        <v>409</v>
      </c>
      <c r="E344" s="49" t="s">
        <v>642</v>
      </c>
      <c r="F344" s="49"/>
      <c r="G344" s="50">
        <f>G345</f>
        <v>4250</v>
      </c>
      <c r="H344" s="50">
        <f>H345</f>
        <v>3735.0983500000002</v>
      </c>
      <c r="I344" s="68">
        <f t="shared" si="42"/>
        <v>87.884667058823524</v>
      </c>
    </row>
    <row r="345" spans="1:9" s="58" customFormat="1" x14ac:dyDescent="0.2">
      <c r="A345" s="55" t="s">
        <v>466</v>
      </c>
      <c r="B345" s="56" t="s">
        <v>140</v>
      </c>
      <c r="C345" s="56" t="s">
        <v>69</v>
      </c>
      <c r="D345" s="56" t="s">
        <v>409</v>
      </c>
      <c r="E345" s="56" t="s">
        <v>642</v>
      </c>
      <c r="F345" s="56" t="s">
        <v>75</v>
      </c>
      <c r="G345" s="57">
        <f>G346</f>
        <v>4250</v>
      </c>
      <c r="H345" s="57">
        <f>H346</f>
        <v>3735.0983500000002</v>
      </c>
      <c r="I345" s="69">
        <f t="shared" si="42"/>
        <v>87.884667058823524</v>
      </c>
    </row>
    <row r="346" spans="1:9" s="58" customFormat="1" x14ac:dyDescent="0.2">
      <c r="A346" s="55" t="s">
        <v>76</v>
      </c>
      <c r="B346" s="56" t="s">
        <v>140</v>
      </c>
      <c r="C346" s="56" t="s">
        <v>69</v>
      </c>
      <c r="D346" s="56" t="s">
        <v>409</v>
      </c>
      <c r="E346" s="56" t="s">
        <v>642</v>
      </c>
      <c r="F346" s="56" t="s">
        <v>77</v>
      </c>
      <c r="G346" s="57">
        <f>2500+1500-200+500-500+450</f>
        <v>4250</v>
      </c>
      <c r="H346" s="57">
        <v>3735.0983500000002</v>
      </c>
      <c r="I346" s="69">
        <f t="shared" si="42"/>
        <v>87.884667058823524</v>
      </c>
    </row>
    <row r="347" spans="1:9" s="248" customFormat="1" ht="24" x14ac:dyDescent="0.2">
      <c r="A347" s="186" t="s">
        <v>467</v>
      </c>
      <c r="B347" s="121" t="s">
        <v>140</v>
      </c>
      <c r="C347" s="121" t="s">
        <v>69</v>
      </c>
      <c r="D347" s="121" t="s">
        <v>409</v>
      </c>
      <c r="E347" s="121" t="s">
        <v>39</v>
      </c>
      <c r="F347" s="121"/>
      <c r="G347" s="157">
        <f>G348+G350</f>
        <v>231734.5</v>
      </c>
      <c r="H347" s="157">
        <f>H348+H350</f>
        <v>169313.5263</v>
      </c>
      <c r="I347" s="157">
        <f t="shared" si="42"/>
        <v>73.063581943991935</v>
      </c>
    </row>
    <row r="348" spans="1:9" s="248" customFormat="1" x14ac:dyDescent="0.2">
      <c r="A348" s="111" t="s">
        <v>466</v>
      </c>
      <c r="B348" s="21" t="s">
        <v>140</v>
      </c>
      <c r="C348" s="21" t="s">
        <v>69</v>
      </c>
      <c r="D348" s="21" t="s">
        <v>409</v>
      </c>
      <c r="E348" s="21" t="s">
        <v>39</v>
      </c>
      <c r="F348" s="21" t="s">
        <v>75</v>
      </c>
      <c r="G348" s="138">
        <f>G349</f>
        <v>173734.5</v>
      </c>
      <c r="H348" s="138">
        <f>H349</f>
        <v>169313.5263</v>
      </c>
      <c r="I348" s="138">
        <f t="shared" si="42"/>
        <v>97.455327698298262</v>
      </c>
    </row>
    <row r="349" spans="1:9" s="248" customFormat="1" x14ac:dyDescent="0.2">
      <c r="A349" s="111" t="s">
        <v>76</v>
      </c>
      <c r="B349" s="21" t="s">
        <v>140</v>
      </c>
      <c r="C349" s="21" t="s">
        <v>69</v>
      </c>
      <c r="D349" s="21" t="s">
        <v>409</v>
      </c>
      <c r="E349" s="21" t="s">
        <v>39</v>
      </c>
      <c r="F349" s="21" t="s">
        <v>77</v>
      </c>
      <c r="G349" s="138">
        <v>173734.5</v>
      </c>
      <c r="H349" s="138">
        <v>169313.5263</v>
      </c>
      <c r="I349" s="138">
        <f t="shared" si="42"/>
        <v>97.455327698298262</v>
      </c>
    </row>
    <row r="350" spans="1:9" s="248" customFormat="1" x14ac:dyDescent="0.2">
      <c r="A350" s="55" t="s">
        <v>194</v>
      </c>
      <c r="B350" s="21" t="s">
        <v>140</v>
      </c>
      <c r="C350" s="21" t="s">
        <v>69</v>
      </c>
      <c r="D350" s="21" t="s">
        <v>409</v>
      </c>
      <c r="E350" s="21" t="s">
        <v>39</v>
      </c>
      <c r="F350" s="56" t="s">
        <v>362</v>
      </c>
      <c r="G350" s="138">
        <f>G351</f>
        <v>58000</v>
      </c>
      <c r="H350" s="158">
        <f>H351</f>
        <v>0</v>
      </c>
      <c r="I350" s="158">
        <f t="shared" si="42"/>
        <v>0</v>
      </c>
    </row>
    <row r="351" spans="1:9" s="248" customFormat="1" x14ac:dyDescent="0.2">
      <c r="A351" s="55" t="s">
        <v>363</v>
      </c>
      <c r="B351" s="21" t="s">
        <v>140</v>
      </c>
      <c r="C351" s="21" t="s">
        <v>69</v>
      </c>
      <c r="D351" s="21" t="s">
        <v>409</v>
      </c>
      <c r="E351" s="21" t="s">
        <v>39</v>
      </c>
      <c r="F351" s="56" t="s">
        <v>364</v>
      </c>
      <c r="G351" s="138">
        <v>58000</v>
      </c>
      <c r="H351" s="158">
        <v>0</v>
      </c>
      <c r="I351" s="158">
        <f t="shared" si="42"/>
        <v>0</v>
      </c>
    </row>
    <row r="352" spans="1:9" s="248" customFormat="1" ht="24" x14ac:dyDescent="0.2">
      <c r="A352" s="186" t="s">
        <v>207</v>
      </c>
      <c r="B352" s="121" t="s">
        <v>140</v>
      </c>
      <c r="C352" s="121" t="s">
        <v>69</v>
      </c>
      <c r="D352" s="121" t="s">
        <v>409</v>
      </c>
      <c r="E352" s="121" t="s">
        <v>40</v>
      </c>
      <c r="F352" s="121"/>
      <c r="G352" s="157">
        <f>G353+G355</f>
        <v>11589</v>
      </c>
      <c r="H352" s="157">
        <f>H353+H355</f>
        <v>10120.13271</v>
      </c>
      <c r="I352" s="157">
        <f t="shared" si="42"/>
        <v>87.32533186642506</v>
      </c>
    </row>
    <row r="353" spans="1:9" s="248" customFormat="1" x14ac:dyDescent="0.2">
      <c r="A353" s="111" t="s">
        <v>466</v>
      </c>
      <c r="B353" s="21" t="s">
        <v>140</v>
      </c>
      <c r="C353" s="21" t="s">
        <v>69</v>
      </c>
      <c r="D353" s="21" t="s">
        <v>409</v>
      </c>
      <c r="E353" s="21" t="s">
        <v>40</v>
      </c>
      <c r="F353" s="21" t="s">
        <v>75</v>
      </c>
      <c r="G353" s="138">
        <f>G354</f>
        <v>10424</v>
      </c>
      <c r="H353" s="138">
        <f>H354</f>
        <v>10120.13271</v>
      </c>
      <c r="I353" s="138">
        <f t="shared" si="42"/>
        <v>97.084926227935526</v>
      </c>
    </row>
    <row r="354" spans="1:9" s="248" customFormat="1" x14ac:dyDescent="0.2">
      <c r="A354" s="111" t="s">
        <v>76</v>
      </c>
      <c r="B354" s="21" t="s">
        <v>140</v>
      </c>
      <c r="C354" s="21" t="s">
        <v>69</v>
      </c>
      <c r="D354" s="21" t="s">
        <v>409</v>
      </c>
      <c r="E354" s="21" t="s">
        <v>40</v>
      </c>
      <c r="F354" s="21" t="s">
        <v>77</v>
      </c>
      <c r="G354" s="138">
        <v>10424</v>
      </c>
      <c r="H354" s="138">
        <v>10120.13271</v>
      </c>
      <c r="I354" s="138">
        <f t="shared" si="42"/>
        <v>97.084926227935526</v>
      </c>
    </row>
    <row r="355" spans="1:9" s="248" customFormat="1" x14ac:dyDescent="0.2">
      <c r="A355" s="55" t="s">
        <v>194</v>
      </c>
      <c r="B355" s="21" t="s">
        <v>140</v>
      </c>
      <c r="C355" s="21" t="s">
        <v>69</v>
      </c>
      <c r="D355" s="21" t="s">
        <v>409</v>
      </c>
      <c r="E355" s="21" t="s">
        <v>40</v>
      </c>
      <c r="F355" s="56" t="s">
        <v>362</v>
      </c>
      <c r="G355" s="138">
        <f>G356</f>
        <v>1165</v>
      </c>
      <c r="H355" s="158">
        <f>H356</f>
        <v>0</v>
      </c>
      <c r="I355" s="158">
        <f t="shared" si="42"/>
        <v>0</v>
      </c>
    </row>
    <row r="356" spans="1:9" s="248" customFormat="1" x14ac:dyDescent="0.2">
      <c r="A356" s="55" t="s">
        <v>363</v>
      </c>
      <c r="B356" s="21" t="s">
        <v>140</v>
      </c>
      <c r="C356" s="21" t="s">
        <v>69</v>
      </c>
      <c r="D356" s="21" t="s">
        <v>409</v>
      </c>
      <c r="E356" s="21" t="s">
        <v>40</v>
      </c>
      <c r="F356" s="56" t="s">
        <v>364</v>
      </c>
      <c r="G356" s="138">
        <v>1165</v>
      </c>
      <c r="H356" s="158">
        <v>0</v>
      </c>
      <c r="I356" s="158">
        <f t="shared" si="42"/>
        <v>0</v>
      </c>
    </row>
    <row r="357" spans="1:9" s="248" customFormat="1" ht="24" x14ac:dyDescent="0.2">
      <c r="A357" s="113" t="s">
        <v>462</v>
      </c>
      <c r="B357" s="112" t="s">
        <v>140</v>
      </c>
      <c r="C357" s="112" t="s">
        <v>461</v>
      </c>
      <c r="D357" s="112" t="s">
        <v>409</v>
      </c>
      <c r="E357" s="112" t="s">
        <v>463</v>
      </c>
      <c r="F357" s="112"/>
      <c r="G357" s="140">
        <f>G358</f>
        <v>479560</v>
      </c>
      <c r="H357" s="140">
        <f>H358</f>
        <v>463234.08218999999</v>
      </c>
      <c r="I357" s="140">
        <f t="shared" si="42"/>
        <v>96.595646465510043</v>
      </c>
    </row>
    <row r="358" spans="1:9" s="248" customFormat="1" x14ac:dyDescent="0.2">
      <c r="A358" s="111" t="s">
        <v>466</v>
      </c>
      <c r="B358" s="21" t="s">
        <v>140</v>
      </c>
      <c r="C358" s="21" t="s">
        <v>69</v>
      </c>
      <c r="D358" s="21" t="s">
        <v>409</v>
      </c>
      <c r="E358" s="21" t="s">
        <v>463</v>
      </c>
      <c r="F358" s="21" t="s">
        <v>75</v>
      </c>
      <c r="G358" s="138">
        <f>G359</f>
        <v>479560</v>
      </c>
      <c r="H358" s="138">
        <f>H359</f>
        <v>463234.08218999999</v>
      </c>
      <c r="I358" s="138">
        <f t="shared" si="42"/>
        <v>96.595646465510043</v>
      </c>
    </row>
    <row r="359" spans="1:9" s="248" customFormat="1" x14ac:dyDescent="0.2">
      <c r="A359" s="111" t="s">
        <v>76</v>
      </c>
      <c r="B359" s="21" t="s">
        <v>140</v>
      </c>
      <c r="C359" s="21" t="s">
        <v>69</v>
      </c>
      <c r="D359" s="21" t="s">
        <v>409</v>
      </c>
      <c r="E359" s="21" t="s">
        <v>463</v>
      </c>
      <c r="F359" s="21" t="s">
        <v>77</v>
      </c>
      <c r="G359" s="138">
        <v>479560</v>
      </c>
      <c r="H359" s="138">
        <v>463234.08218999999</v>
      </c>
      <c r="I359" s="138">
        <f t="shared" si="42"/>
        <v>96.595646465510043</v>
      </c>
    </row>
    <row r="360" spans="1:9" s="248" customFormat="1" x14ac:dyDescent="0.2">
      <c r="A360" s="186" t="s">
        <v>382</v>
      </c>
      <c r="B360" s="121" t="s">
        <v>140</v>
      </c>
      <c r="C360" s="121" t="s">
        <v>69</v>
      </c>
      <c r="D360" s="121" t="s">
        <v>409</v>
      </c>
      <c r="E360" s="121" t="s">
        <v>286</v>
      </c>
      <c r="F360" s="121"/>
      <c r="G360" s="157">
        <f>G361+G369</f>
        <v>9067.1253500000003</v>
      </c>
      <c r="H360" s="157">
        <f>H361+H369</f>
        <v>8266.4819499999994</v>
      </c>
      <c r="I360" s="157">
        <f t="shared" ref="I360:I423" si="51">H360/G360*100</f>
        <v>91.169820984111567</v>
      </c>
    </row>
    <row r="361" spans="1:9" s="248" customFormat="1" x14ac:dyDescent="0.2">
      <c r="A361" s="249" t="s">
        <v>292</v>
      </c>
      <c r="B361" s="130" t="s">
        <v>140</v>
      </c>
      <c r="C361" s="130" t="s">
        <v>69</v>
      </c>
      <c r="D361" s="130" t="s">
        <v>409</v>
      </c>
      <c r="E361" s="131" t="s">
        <v>643</v>
      </c>
      <c r="F361" s="130"/>
      <c r="G361" s="160">
        <f>G362</f>
        <v>7659.3</v>
      </c>
      <c r="H361" s="160">
        <f>H362</f>
        <v>7592.86114</v>
      </c>
      <c r="I361" s="160">
        <f t="shared" si="51"/>
        <v>99.132572689410253</v>
      </c>
    </row>
    <row r="362" spans="1:9" s="248" customFormat="1" x14ac:dyDescent="0.2">
      <c r="A362" s="113" t="s">
        <v>410</v>
      </c>
      <c r="B362" s="112" t="s">
        <v>140</v>
      </c>
      <c r="C362" s="112" t="s">
        <v>69</v>
      </c>
      <c r="D362" s="112" t="s">
        <v>409</v>
      </c>
      <c r="E362" s="112" t="s">
        <v>643</v>
      </c>
      <c r="F362" s="112"/>
      <c r="G362" s="140">
        <f>G363+G365+G367</f>
        <v>7659.3</v>
      </c>
      <c r="H362" s="140">
        <f>H363+H365+H367</f>
        <v>7592.86114</v>
      </c>
      <c r="I362" s="140">
        <f t="shared" si="51"/>
        <v>99.132572689410253</v>
      </c>
    </row>
    <row r="363" spans="1:9" s="248" customFormat="1" ht="36" x14ac:dyDescent="0.2">
      <c r="A363" s="111" t="s">
        <v>70</v>
      </c>
      <c r="B363" s="21" t="s">
        <v>140</v>
      </c>
      <c r="C363" s="21" t="s">
        <v>69</v>
      </c>
      <c r="D363" s="21" t="s">
        <v>409</v>
      </c>
      <c r="E363" s="21" t="s">
        <v>643</v>
      </c>
      <c r="F363" s="21" t="s">
        <v>71</v>
      </c>
      <c r="G363" s="138">
        <f>G364</f>
        <v>7054.3</v>
      </c>
      <c r="H363" s="138">
        <f>H364</f>
        <v>7023.3421399999997</v>
      </c>
      <c r="I363" s="138">
        <f t="shared" si="51"/>
        <v>99.561149086372851</v>
      </c>
    </row>
    <row r="364" spans="1:9" s="248" customFormat="1" x14ac:dyDescent="0.2">
      <c r="A364" s="111" t="s">
        <v>411</v>
      </c>
      <c r="B364" s="21" t="s">
        <v>140</v>
      </c>
      <c r="C364" s="21" t="s">
        <v>69</v>
      </c>
      <c r="D364" s="21" t="s">
        <v>409</v>
      </c>
      <c r="E364" s="21" t="s">
        <v>643</v>
      </c>
      <c r="F364" s="21" t="s">
        <v>412</v>
      </c>
      <c r="G364" s="138">
        <f>4437.3+1340+700+215+271+91</f>
        <v>7054.3</v>
      </c>
      <c r="H364" s="138">
        <v>7023.3421399999997</v>
      </c>
      <c r="I364" s="138">
        <f t="shared" si="51"/>
        <v>99.561149086372851</v>
      </c>
    </row>
    <row r="365" spans="1:9" s="248" customFormat="1" x14ac:dyDescent="0.2">
      <c r="A365" s="111" t="s">
        <v>466</v>
      </c>
      <c r="B365" s="21" t="s">
        <v>140</v>
      </c>
      <c r="C365" s="21" t="s">
        <v>69</v>
      </c>
      <c r="D365" s="21" t="s">
        <v>409</v>
      </c>
      <c r="E365" s="21" t="s">
        <v>643</v>
      </c>
      <c r="F365" s="21" t="s">
        <v>75</v>
      </c>
      <c r="G365" s="138">
        <f>G366</f>
        <v>410</v>
      </c>
      <c r="H365" s="138">
        <f>H366</f>
        <v>410</v>
      </c>
      <c r="I365" s="138">
        <f t="shared" si="51"/>
        <v>100</v>
      </c>
    </row>
    <row r="366" spans="1:9" s="248" customFormat="1" x14ac:dyDescent="0.2">
      <c r="A366" s="111" t="s">
        <v>76</v>
      </c>
      <c r="B366" s="21" t="s">
        <v>140</v>
      </c>
      <c r="C366" s="21" t="s">
        <v>69</v>
      </c>
      <c r="D366" s="21" t="s">
        <v>409</v>
      </c>
      <c r="E366" s="21" t="s">
        <v>643</v>
      </c>
      <c r="F366" s="21" t="s">
        <v>77</v>
      </c>
      <c r="G366" s="138">
        <f>60+100+50+200</f>
        <v>410</v>
      </c>
      <c r="H366" s="138">
        <v>410</v>
      </c>
      <c r="I366" s="138">
        <f t="shared" si="51"/>
        <v>100</v>
      </c>
    </row>
    <row r="367" spans="1:9" s="248" customFormat="1" x14ac:dyDescent="0.2">
      <c r="A367" s="111" t="s">
        <v>78</v>
      </c>
      <c r="B367" s="21" t="s">
        <v>140</v>
      </c>
      <c r="C367" s="21" t="s">
        <v>69</v>
      </c>
      <c r="D367" s="21" t="s">
        <v>409</v>
      </c>
      <c r="E367" s="21" t="s">
        <v>643</v>
      </c>
      <c r="F367" s="21" t="s">
        <v>79</v>
      </c>
      <c r="G367" s="138">
        <f>G368</f>
        <v>195</v>
      </c>
      <c r="H367" s="138">
        <f>H368</f>
        <v>159.51900000000001</v>
      </c>
      <c r="I367" s="138">
        <f t="shared" si="51"/>
        <v>81.804615384615389</v>
      </c>
    </row>
    <row r="368" spans="1:9" s="248" customFormat="1" x14ac:dyDescent="0.2">
      <c r="A368" s="111" t="s">
        <v>430</v>
      </c>
      <c r="B368" s="21" t="s">
        <v>140</v>
      </c>
      <c r="C368" s="21" t="s">
        <v>69</v>
      </c>
      <c r="D368" s="21" t="s">
        <v>409</v>
      </c>
      <c r="E368" s="21" t="s">
        <v>643</v>
      </c>
      <c r="F368" s="21" t="s">
        <v>80</v>
      </c>
      <c r="G368" s="138">
        <f>159+36</f>
        <v>195</v>
      </c>
      <c r="H368" s="138">
        <v>159.51900000000001</v>
      </c>
      <c r="I368" s="138">
        <f t="shared" si="51"/>
        <v>81.804615384615389</v>
      </c>
    </row>
    <row r="369" spans="1:9" s="248" customFormat="1" x14ac:dyDescent="0.2">
      <c r="A369" s="244" t="s">
        <v>293</v>
      </c>
      <c r="B369" s="121" t="s">
        <v>140</v>
      </c>
      <c r="C369" s="121" t="s">
        <v>69</v>
      </c>
      <c r="D369" s="121" t="s">
        <v>409</v>
      </c>
      <c r="E369" s="246" t="s">
        <v>644</v>
      </c>
      <c r="F369" s="121"/>
      <c r="G369" s="157">
        <f t="shared" ref="G369:H370" si="52">G370</f>
        <v>1407.8253500000001</v>
      </c>
      <c r="H369" s="157">
        <f t="shared" si="52"/>
        <v>673.62081000000001</v>
      </c>
      <c r="I369" s="227">
        <f t="shared" si="51"/>
        <v>47.84832223684564</v>
      </c>
    </row>
    <row r="370" spans="1:9" s="248" customFormat="1" x14ac:dyDescent="0.2">
      <c r="A370" s="111" t="s">
        <v>91</v>
      </c>
      <c r="B370" s="21" t="s">
        <v>140</v>
      </c>
      <c r="C370" s="21" t="s">
        <v>69</v>
      </c>
      <c r="D370" s="21" t="s">
        <v>409</v>
      </c>
      <c r="E370" s="21" t="s">
        <v>644</v>
      </c>
      <c r="F370" s="21" t="s">
        <v>347</v>
      </c>
      <c r="G370" s="138">
        <f t="shared" si="52"/>
        <v>1407.8253500000001</v>
      </c>
      <c r="H370" s="138">
        <f t="shared" si="52"/>
        <v>673.62081000000001</v>
      </c>
      <c r="I370" s="158">
        <f t="shared" si="51"/>
        <v>47.84832223684564</v>
      </c>
    </row>
    <row r="371" spans="1:9" s="248" customFormat="1" x14ac:dyDescent="0.2">
      <c r="A371" s="111" t="s">
        <v>92</v>
      </c>
      <c r="B371" s="21" t="s">
        <v>140</v>
      </c>
      <c r="C371" s="21" t="s">
        <v>69</v>
      </c>
      <c r="D371" s="21" t="s">
        <v>409</v>
      </c>
      <c r="E371" s="21" t="s">
        <v>644</v>
      </c>
      <c r="F371" s="21" t="s">
        <v>356</v>
      </c>
      <c r="G371" s="138">
        <f>907.82535+500</f>
        <v>1407.8253500000001</v>
      </c>
      <c r="H371" s="138">
        <v>673.62081000000001</v>
      </c>
      <c r="I371" s="158">
        <f t="shared" si="51"/>
        <v>47.84832223684564</v>
      </c>
    </row>
    <row r="372" spans="1:9" s="248" customFormat="1" x14ac:dyDescent="0.2">
      <c r="A372" s="155" t="s">
        <v>65</v>
      </c>
      <c r="B372" s="121" t="s">
        <v>140</v>
      </c>
      <c r="C372" s="121" t="s">
        <v>69</v>
      </c>
      <c r="D372" s="121" t="s">
        <v>409</v>
      </c>
      <c r="E372" s="121" t="s">
        <v>183</v>
      </c>
      <c r="F372" s="121"/>
      <c r="G372" s="157">
        <f t="shared" ref="G372:H375" si="53">G373</f>
        <v>9995</v>
      </c>
      <c r="H372" s="157">
        <f t="shared" si="53"/>
        <v>9772.9236000000001</v>
      </c>
      <c r="I372" s="227">
        <f t="shared" si="51"/>
        <v>97.778125062531259</v>
      </c>
    </row>
    <row r="373" spans="1:9" s="248" customFormat="1" x14ac:dyDescent="0.2">
      <c r="A373" s="245" t="s">
        <v>264</v>
      </c>
      <c r="B373" s="112" t="s">
        <v>140</v>
      </c>
      <c r="C373" s="112" t="s">
        <v>69</v>
      </c>
      <c r="D373" s="112" t="s">
        <v>409</v>
      </c>
      <c r="E373" s="112" t="s">
        <v>184</v>
      </c>
      <c r="F373" s="112"/>
      <c r="G373" s="140">
        <f t="shared" si="53"/>
        <v>9995</v>
      </c>
      <c r="H373" s="140">
        <f t="shared" si="53"/>
        <v>9772.9236000000001</v>
      </c>
      <c r="I373" s="171">
        <f t="shared" si="51"/>
        <v>97.778125062531259</v>
      </c>
    </row>
    <row r="374" spans="1:9" s="248" customFormat="1" ht="24" x14ac:dyDescent="0.2">
      <c r="A374" s="113" t="s">
        <v>789</v>
      </c>
      <c r="B374" s="112" t="s">
        <v>140</v>
      </c>
      <c r="C374" s="112" t="s">
        <v>461</v>
      </c>
      <c r="D374" s="112" t="s">
        <v>409</v>
      </c>
      <c r="E374" s="112" t="s">
        <v>790</v>
      </c>
      <c r="F374" s="112"/>
      <c r="G374" s="140">
        <f t="shared" si="53"/>
        <v>9995</v>
      </c>
      <c r="H374" s="140">
        <f t="shared" si="53"/>
        <v>9772.9236000000001</v>
      </c>
      <c r="I374" s="171">
        <f t="shared" si="51"/>
        <v>97.778125062531259</v>
      </c>
    </row>
    <row r="375" spans="1:9" s="248" customFormat="1" x14ac:dyDescent="0.2">
      <c r="A375" s="111" t="s">
        <v>466</v>
      </c>
      <c r="B375" s="21" t="s">
        <v>140</v>
      </c>
      <c r="C375" s="21" t="s">
        <v>69</v>
      </c>
      <c r="D375" s="21" t="s">
        <v>409</v>
      </c>
      <c r="E375" s="21" t="s">
        <v>790</v>
      </c>
      <c r="F375" s="21" t="s">
        <v>75</v>
      </c>
      <c r="G375" s="138">
        <f t="shared" si="53"/>
        <v>9995</v>
      </c>
      <c r="H375" s="138">
        <f t="shared" si="53"/>
        <v>9772.9236000000001</v>
      </c>
      <c r="I375" s="158">
        <f t="shared" si="51"/>
        <v>97.778125062531259</v>
      </c>
    </row>
    <row r="376" spans="1:9" s="248" customFormat="1" x14ac:dyDescent="0.2">
      <c r="A376" s="111" t="s">
        <v>76</v>
      </c>
      <c r="B376" s="21" t="s">
        <v>140</v>
      </c>
      <c r="C376" s="21" t="s">
        <v>69</v>
      </c>
      <c r="D376" s="21" t="s">
        <v>409</v>
      </c>
      <c r="E376" s="21" t="s">
        <v>790</v>
      </c>
      <c r="F376" s="21" t="s">
        <v>77</v>
      </c>
      <c r="G376" s="138">
        <v>9995</v>
      </c>
      <c r="H376" s="138">
        <v>9772.9236000000001</v>
      </c>
      <c r="I376" s="158">
        <f t="shared" si="51"/>
        <v>97.778125062531259</v>
      </c>
    </row>
    <row r="377" spans="1:9" s="248" customFormat="1" ht="31.5" x14ac:dyDescent="0.2">
      <c r="A377" s="250" t="s">
        <v>533</v>
      </c>
      <c r="B377" s="251" t="s">
        <v>348</v>
      </c>
      <c r="C377" s="133"/>
      <c r="D377" s="133"/>
      <c r="E377" s="133"/>
      <c r="F377" s="133"/>
      <c r="G377" s="252">
        <f>G378+G398</f>
        <v>276407.76737999998</v>
      </c>
      <c r="H377" s="252">
        <f>H378+H398</f>
        <v>268425.68513999996</v>
      </c>
      <c r="I377" s="252">
        <f t="shared" si="51"/>
        <v>97.112207693850223</v>
      </c>
    </row>
    <row r="378" spans="1:9" s="248" customFormat="1" x14ac:dyDescent="0.2">
      <c r="A378" s="113" t="s">
        <v>323</v>
      </c>
      <c r="B378" s="112">
        <v>603</v>
      </c>
      <c r="C378" s="112" t="s">
        <v>415</v>
      </c>
      <c r="D378" s="112" t="s">
        <v>68</v>
      </c>
      <c r="E378" s="112"/>
      <c r="F378" s="112"/>
      <c r="G378" s="140">
        <f>G379+G386</f>
        <v>95505.923599999995</v>
      </c>
      <c r="H378" s="140">
        <f>H379+H386</f>
        <v>95236.711370000005</v>
      </c>
      <c r="I378" s="140">
        <f t="shared" si="51"/>
        <v>99.718119861206191</v>
      </c>
    </row>
    <row r="379" spans="1:9" s="248" customFormat="1" x14ac:dyDescent="0.2">
      <c r="A379" s="113" t="s">
        <v>241</v>
      </c>
      <c r="B379" s="112">
        <v>603</v>
      </c>
      <c r="C379" s="112" t="s">
        <v>415</v>
      </c>
      <c r="D379" s="112" t="s">
        <v>408</v>
      </c>
      <c r="E379" s="112"/>
      <c r="F379" s="112"/>
      <c r="G379" s="140">
        <f t="shared" ref="G379:H382" si="54">G380</f>
        <v>93155.923599999995</v>
      </c>
      <c r="H379" s="140">
        <f t="shared" si="54"/>
        <v>92922.711370000005</v>
      </c>
      <c r="I379" s="140">
        <f t="shared" si="51"/>
        <v>99.749653891038236</v>
      </c>
    </row>
    <row r="380" spans="1:9" s="248" customFormat="1" ht="13.5" x14ac:dyDescent="0.2">
      <c r="A380" s="156" t="s">
        <v>532</v>
      </c>
      <c r="B380" s="126" t="s">
        <v>348</v>
      </c>
      <c r="C380" s="126" t="s">
        <v>415</v>
      </c>
      <c r="D380" s="126" t="s">
        <v>408</v>
      </c>
      <c r="E380" s="126" t="s">
        <v>221</v>
      </c>
      <c r="F380" s="126"/>
      <c r="G380" s="253">
        <f t="shared" si="54"/>
        <v>93155.923599999995</v>
      </c>
      <c r="H380" s="253">
        <f t="shared" si="54"/>
        <v>92922.711370000005</v>
      </c>
      <c r="I380" s="253">
        <f t="shared" si="51"/>
        <v>99.749653891038236</v>
      </c>
    </row>
    <row r="381" spans="1:9" s="248" customFormat="1" ht="24" x14ac:dyDescent="0.2">
      <c r="A381" s="113" t="s">
        <v>305</v>
      </c>
      <c r="B381" s="112" t="s">
        <v>348</v>
      </c>
      <c r="C381" s="112" t="s">
        <v>415</v>
      </c>
      <c r="D381" s="112" t="s">
        <v>408</v>
      </c>
      <c r="E381" s="112" t="s">
        <v>222</v>
      </c>
      <c r="F381" s="112"/>
      <c r="G381" s="140">
        <f t="shared" si="54"/>
        <v>93155.923599999995</v>
      </c>
      <c r="H381" s="140">
        <f t="shared" si="54"/>
        <v>92922.711370000005</v>
      </c>
      <c r="I381" s="140">
        <f t="shared" si="51"/>
        <v>99.749653891038236</v>
      </c>
    </row>
    <row r="382" spans="1:9" s="248" customFormat="1" ht="24" x14ac:dyDescent="0.2">
      <c r="A382" s="113" t="s">
        <v>538</v>
      </c>
      <c r="B382" s="112" t="s">
        <v>348</v>
      </c>
      <c r="C382" s="112" t="s">
        <v>415</v>
      </c>
      <c r="D382" s="112" t="s">
        <v>408</v>
      </c>
      <c r="E382" s="112" t="s">
        <v>657</v>
      </c>
      <c r="F382" s="112"/>
      <c r="G382" s="140">
        <f t="shared" si="54"/>
        <v>93155.923599999995</v>
      </c>
      <c r="H382" s="140">
        <f t="shared" si="54"/>
        <v>92922.711370000005</v>
      </c>
      <c r="I382" s="140">
        <f t="shared" si="51"/>
        <v>99.749653891038236</v>
      </c>
    </row>
    <row r="383" spans="1:9" s="248" customFormat="1" ht="24" x14ac:dyDescent="0.2">
      <c r="A383" s="132" t="s">
        <v>269</v>
      </c>
      <c r="B383" s="130" t="s">
        <v>348</v>
      </c>
      <c r="C383" s="130" t="s">
        <v>415</v>
      </c>
      <c r="D383" s="130" t="s">
        <v>408</v>
      </c>
      <c r="E383" s="130" t="s">
        <v>657</v>
      </c>
      <c r="F383" s="130"/>
      <c r="G383" s="160">
        <f t="shared" ref="G383:H384" si="55">G384</f>
        <v>93155.923599999995</v>
      </c>
      <c r="H383" s="160">
        <f t="shared" si="55"/>
        <v>92922.711370000005</v>
      </c>
      <c r="I383" s="160">
        <f t="shared" si="51"/>
        <v>99.749653891038236</v>
      </c>
    </row>
    <row r="384" spans="1:9" s="248" customFormat="1" x14ac:dyDescent="0.2">
      <c r="A384" s="111" t="s">
        <v>91</v>
      </c>
      <c r="B384" s="21" t="s">
        <v>348</v>
      </c>
      <c r="C384" s="21" t="s">
        <v>415</v>
      </c>
      <c r="D384" s="21" t="s">
        <v>408</v>
      </c>
      <c r="E384" s="21" t="s">
        <v>657</v>
      </c>
      <c r="F384" s="21" t="s">
        <v>347</v>
      </c>
      <c r="G384" s="138">
        <f t="shared" si="55"/>
        <v>93155.923599999995</v>
      </c>
      <c r="H384" s="138">
        <f t="shared" si="55"/>
        <v>92922.711370000005</v>
      </c>
      <c r="I384" s="138">
        <f t="shared" si="51"/>
        <v>99.749653891038236</v>
      </c>
    </row>
    <row r="385" spans="1:9" s="248" customFormat="1" x14ac:dyDescent="0.2">
      <c r="A385" s="111" t="s">
        <v>92</v>
      </c>
      <c r="B385" s="21" t="s">
        <v>348</v>
      </c>
      <c r="C385" s="21" t="s">
        <v>415</v>
      </c>
      <c r="D385" s="21" t="s">
        <v>408</v>
      </c>
      <c r="E385" s="21" t="s">
        <v>657</v>
      </c>
      <c r="F385" s="21" t="s">
        <v>356</v>
      </c>
      <c r="G385" s="138">
        <f>88849.5+3848+168+1826.7876+1500-1877.088-362.641-796.635</f>
        <v>93155.923599999995</v>
      </c>
      <c r="H385" s="138">
        <v>92922.711370000005</v>
      </c>
      <c r="I385" s="138">
        <f t="shared" si="51"/>
        <v>99.749653891038236</v>
      </c>
    </row>
    <row r="386" spans="1:9" s="248" customFormat="1" x14ac:dyDescent="0.2">
      <c r="A386" s="113" t="s">
        <v>537</v>
      </c>
      <c r="B386" s="112" t="s">
        <v>348</v>
      </c>
      <c r="C386" s="112" t="s">
        <v>415</v>
      </c>
      <c r="D386" s="112" t="s">
        <v>415</v>
      </c>
      <c r="E386" s="112"/>
      <c r="F386" s="112"/>
      <c r="G386" s="140">
        <f>G387</f>
        <v>2350</v>
      </c>
      <c r="H386" s="140">
        <f>H387</f>
        <v>2314</v>
      </c>
      <c r="I386" s="140">
        <f t="shared" si="51"/>
        <v>98.468085106382972</v>
      </c>
    </row>
    <row r="387" spans="1:9" s="248" customFormat="1" ht="13.5" x14ac:dyDescent="0.2">
      <c r="A387" s="156" t="s">
        <v>532</v>
      </c>
      <c r="B387" s="126" t="s">
        <v>348</v>
      </c>
      <c r="C387" s="126" t="s">
        <v>415</v>
      </c>
      <c r="D387" s="126" t="s">
        <v>415</v>
      </c>
      <c r="E387" s="126" t="s">
        <v>221</v>
      </c>
      <c r="F387" s="126"/>
      <c r="G387" s="253">
        <f>G388</f>
        <v>2350</v>
      </c>
      <c r="H387" s="253">
        <f>H388</f>
        <v>2314</v>
      </c>
      <c r="I387" s="253">
        <f t="shared" si="51"/>
        <v>98.468085106382972</v>
      </c>
    </row>
    <row r="388" spans="1:9" s="248" customFormat="1" ht="13.5" x14ac:dyDescent="0.2">
      <c r="A388" s="156" t="s">
        <v>304</v>
      </c>
      <c r="B388" s="126">
        <v>603</v>
      </c>
      <c r="C388" s="126" t="s">
        <v>415</v>
      </c>
      <c r="D388" s="126" t="s">
        <v>415</v>
      </c>
      <c r="E388" s="126" t="s">
        <v>227</v>
      </c>
      <c r="F388" s="126"/>
      <c r="G388" s="253">
        <f>G389+G392+G395</f>
        <v>2350</v>
      </c>
      <c r="H388" s="253">
        <f>H389+H392+H395</f>
        <v>2314</v>
      </c>
      <c r="I388" s="253">
        <f t="shared" si="51"/>
        <v>98.468085106382972</v>
      </c>
    </row>
    <row r="389" spans="1:9" s="248" customFormat="1" x14ac:dyDescent="0.2">
      <c r="A389" s="255" t="s">
        <v>228</v>
      </c>
      <c r="B389" s="112">
        <v>603</v>
      </c>
      <c r="C389" s="112" t="s">
        <v>415</v>
      </c>
      <c r="D389" s="112" t="s">
        <v>415</v>
      </c>
      <c r="E389" s="112" t="s">
        <v>653</v>
      </c>
      <c r="F389" s="112"/>
      <c r="G389" s="140">
        <f t="shared" ref="G389:H390" si="56">G390</f>
        <v>1900</v>
      </c>
      <c r="H389" s="140">
        <f t="shared" si="56"/>
        <v>1864</v>
      </c>
      <c r="I389" s="140">
        <f t="shared" si="51"/>
        <v>98.10526315789474</v>
      </c>
    </row>
    <row r="390" spans="1:9" s="248" customFormat="1" x14ac:dyDescent="0.2">
      <c r="A390" s="111" t="s">
        <v>466</v>
      </c>
      <c r="B390" s="21" t="s">
        <v>348</v>
      </c>
      <c r="C390" s="21" t="s">
        <v>415</v>
      </c>
      <c r="D390" s="21" t="s">
        <v>415</v>
      </c>
      <c r="E390" s="21" t="s">
        <v>653</v>
      </c>
      <c r="F390" s="21" t="s">
        <v>75</v>
      </c>
      <c r="G390" s="138">
        <f t="shared" si="56"/>
        <v>1900</v>
      </c>
      <c r="H390" s="138">
        <f t="shared" si="56"/>
        <v>1864</v>
      </c>
      <c r="I390" s="138">
        <f t="shared" si="51"/>
        <v>98.10526315789474</v>
      </c>
    </row>
    <row r="391" spans="1:9" s="248" customFormat="1" x14ac:dyDescent="0.2">
      <c r="A391" s="111" t="s">
        <v>76</v>
      </c>
      <c r="B391" s="21" t="s">
        <v>348</v>
      </c>
      <c r="C391" s="21" t="s">
        <v>415</v>
      </c>
      <c r="D391" s="21" t="s">
        <v>415</v>
      </c>
      <c r="E391" s="21" t="s">
        <v>653</v>
      </c>
      <c r="F391" s="21" t="s">
        <v>77</v>
      </c>
      <c r="G391" s="138">
        <f>125+1525+250</f>
        <v>1900</v>
      </c>
      <c r="H391" s="138">
        <v>1864</v>
      </c>
      <c r="I391" s="138">
        <f t="shared" si="51"/>
        <v>98.10526315789474</v>
      </c>
    </row>
    <row r="392" spans="1:9" s="248" customFormat="1" x14ac:dyDescent="0.2">
      <c r="A392" s="255" t="s">
        <v>654</v>
      </c>
      <c r="B392" s="112">
        <v>603</v>
      </c>
      <c r="C392" s="112" t="s">
        <v>415</v>
      </c>
      <c r="D392" s="112" t="s">
        <v>415</v>
      </c>
      <c r="E392" s="112" t="s">
        <v>655</v>
      </c>
      <c r="F392" s="112"/>
      <c r="G392" s="140">
        <f t="shared" ref="G392:H393" si="57">G393</f>
        <v>200</v>
      </c>
      <c r="H392" s="140">
        <f t="shared" si="57"/>
        <v>200</v>
      </c>
      <c r="I392" s="140">
        <f t="shared" si="51"/>
        <v>100</v>
      </c>
    </row>
    <row r="393" spans="1:9" s="248" customFormat="1" x14ac:dyDescent="0.2">
      <c r="A393" s="111" t="s">
        <v>466</v>
      </c>
      <c r="B393" s="21" t="s">
        <v>348</v>
      </c>
      <c r="C393" s="21" t="s">
        <v>415</v>
      </c>
      <c r="D393" s="21" t="s">
        <v>415</v>
      </c>
      <c r="E393" s="21" t="s">
        <v>655</v>
      </c>
      <c r="F393" s="21" t="s">
        <v>75</v>
      </c>
      <c r="G393" s="138">
        <f t="shared" si="57"/>
        <v>200</v>
      </c>
      <c r="H393" s="138">
        <f t="shared" si="57"/>
        <v>200</v>
      </c>
      <c r="I393" s="138">
        <f t="shared" si="51"/>
        <v>100</v>
      </c>
    </row>
    <row r="394" spans="1:9" s="248" customFormat="1" x14ac:dyDescent="0.2">
      <c r="A394" s="111" t="s">
        <v>76</v>
      </c>
      <c r="B394" s="21" t="s">
        <v>348</v>
      </c>
      <c r="C394" s="21" t="s">
        <v>415</v>
      </c>
      <c r="D394" s="21" t="s">
        <v>415</v>
      </c>
      <c r="E394" s="21" t="s">
        <v>655</v>
      </c>
      <c r="F394" s="21" t="s">
        <v>77</v>
      </c>
      <c r="G394" s="138">
        <f>400-200</f>
        <v>200</v>
      </c>
      <c r="H394" s="138">
        <v>200</v>
      </c>
      <c r="I394" s="138">
        <f t="shared" si="51"/>
        <v>100</v>
      </c>
    </row>
    <row r="395" spans="1:9" s="248" customFormat="1" ht="24" x14ac:dyDescent="0.2">
      <c r="A395" s="113" t="s">
        <v>56</v>
      </c>
      <c r="B395" s="112" t="s">
        <v>348</v>
      </c>
      <c r="C395" s="112" t="s">
        <v>415</v>
      </c>
      <c r="D395" s="112" t="s">
        <v>415</v>
      </c>
      <c r="E395" s="112" t="s">
        <v>656</v>
      </c>
      <c r="F395" s="112"/>
      <c r="G395" s="140">
        <f>G396</f>
        <v>250</v>
      </c>
      <c r="H395" s="140">
        <f>H396</f>
        <v>250</v>
      </c>
      <c r="I395" s="140">
        <f t="shared" si="51"/>
        <v>100</v>
      </c>
    </row>
    <row r="396" spans="1:9" s="248" customFormat="1" x14ac:dyDescent="0.2">
      <c r="A396" s="111" t="s">
        <v>91</v>
      </c>
      <c r="B396" s="21" t="s">
        <v>348</v>
      </c>
      <c r="C396" s="21" t="s">
        <v>415</v>
      </c>
      <c r="D396" s="21" t="s">
        <v>415</v>
      </c>
      <c r="E396" s="21" t="s">
        <v>656</v>
      </c>
      <c r="F396" s="21" t="s">
        <v>347</v>
      </c>
      <c r="G396" s="138">
        <f>G397</f>
        <v>250</v>
      </c>
      <c r="H396" s="138">
        <f>H397</f>
        <v>250</v>
      </c>
      <c r="I396" s="138">
        <f t="shared" si="51"/>
        <v>100</v>
      </c>
    </row>
    <row r="397" spans="1:9" s="248" customFormat="1" ht="24" x14ac:dyDescent="0.2">
      <c r="A397" s="256" t="s">
        <v>562</v>
      </c>
      <c r="B397" s="21" t="s">
        <v>348</v>
      </c>
      <c r="C397" s="21" t="s">
        <v>415</v>
      </c>
      <c r="D397" s="21" t="s">
        <v>415</v>
      </c>
      <c r="E397" s="21" t="s">
        <v>656</v>
      </c>
      <c r="F397" s="21" t="s">
        <v>389</v>
      </c>
      <c r="G397" s="138">
        <f>500-250</f>
        <v>250</v>
      </c>
      <c r="H397" s="138">
        <v>250</v>
      </c>
      <c r="I397" s="138">
        <f t="shared" si="51"/>
        <v>100</v>
      </c>
    </row>
    <row r="398" spans="1:9" s="248" customFormat="1" x14ac:dyDescent="0.2">
      <c r="A398" s="113" t="s">
        <v>534</v>
      </c>
      <c r="B398" s="112">
        <v>603</v>
      </c>
      <c r="C398" s="112" t="s">
        <v>413</v>
      </c>
      <c r="D398" s="112" t="s">
        <v>68</v>
      </c>
      <c r="E398" s="112"/>
      <c r="F398" s="112"/>
      <c r="G398" s="140">
        <f>G399+G424</f>
        <v>180901.84378</v>
      </c>
      <c r="H398" s="140">
        <f>H399+H424</f>
        <v>173188.97376999998</v>
      </c>
      <c r="I398" s="140">
        <f t="shared" si="51"/>
        <v>95.736433720719916</v>
      </c>
    </row>
    <row r="399" spans="1:9" s="248" customFormat="1" x14ac:dyDescent="0.2">
      <c r="A399" s="113" t="s">
        <v>327</v>
      </c>
      <c r="B399" s="112">
        <v>603</v>
      </c>
      <c r="C399" s="112" t="s">
        <v>413</v>
      </c>
      <c r="D399" s="112" t="s">
        <v>67</v>
      </c>
      <c r="E399" s="112"/>
      <c r="F399" s="112"/>
      <c r="G399" s="140">
        <f>G400</f>
        <v>127679.51707999999</v>
      </c>
      <c r="H399" s="140">
        <f>H400</f>
        <v>120843.32433999999</v>
      </c>
      <c r="I399" s="140">
        <f t="shared" si="51"/>
        <v>94.645818768474314</v>
      </c>
    </row>
    <row r="400" spans="1:9" s="248" customFormat="1" ht="13.5" x14ac:dyDescent="0.2">
      <c r="A400" s="156" t="s">
        <v>532</v>
      </c>
      <c r="B400" s="126" t="s">
        <v>348</v>
      </c>
      <c r="C400" s="126" t="s">
        <v>413</v>
      </c>
      <c r="D400" s="126" t="s">
        <v>67</v>
      </c>
      <c r="E400" s="126" t="s">
        <v>221</v>
      </c>
      <c r="F400" s="126"/>
      <c r="G400" s="253">
        <f>G401</f>
        <v>127679.51707999999</v>
      </c>
      <c r="H400" s="253">
        <f>H401</f>
        <v>120843.32433999999</v>
      </c>
      <c r="I400" s="253">
        <f t="shared" si="51"/>
        <v>94.645818768474314</v>
      </c>
    </row>
    <row r="401" spans="1:9" s="248" customFormat="1" ht="24" x14ac:dyDescent="0.2">
      <c r="A401" s="113" t="s">
        <v>305</v>
      </c>
      <c r="B401" s="112" t="s">
        <v>348</v>
      </c>
      <c r="C401" s="112" t="s">
        <v>413</v>
      </c>
      <c r="D401" s="112" t="s">
        <v>67</v>
      </c>
      <c r="E401" s="112" t="s">
        <v>222</v>
      </c>
      <c r="F401" s="112"/>
      <c r="G401" s="140">
        <f>G402+G406+G410+G413+G416+G419</f>
        <v>127679.51707999999</v>
      </c>
      <c r="H401" s="140">
        <f>H402+H406+H410+H413+H416+H419</f>
        <v>120843.32433999999</v>
      </c>
      <c r="I401" s="140">
        <f t="shared" si="51"/>
        <v>94.645818768474314</v>
      </c>
    </row>
    <row r="402" spans="1:9" s="248" customFormat="1" x14ac:dyDescent="0.2">
      <c r="A402" s="113" t="s">
        <v>468</v>
      </c>
      <c r="B402" s="112" t="s">
        <v>348</v>
      </c>
      <c r="C402" s="112" t="s">
        <v>413</v>
      </c>
      <c r="D402" s="112" t="s">
        <v>67</v>
      </c>
      <c r="E402" s="112" t="s">
        <v>231</v>
      </c>
      <c r="F402" s="112"/>
      <c r="G402" s="140">
        <f t="shared" ref="G402:H404" si="58">G403</f>
        <v>33416.048999999999</v>
      </c>
      <c r="H402" s="140">
        <f t="shared" si="58"/>
        <v>32931.915289999997</v>
      </c>
      <c r="I402" s="140">
        <f t="shared" si="51"/>
        <v>98.551194038529218</v>
      </c>
    </row>
    <row r="403" spans="1:9" s="248" customFormat="1" ht="24" x14ac:dyDescent="0.2">
      <c r="A403" s="132" t="s">
        <v>429</v>
      </c>
      <c r="B403" s="130" t="s">
        <v>348</v>
      </c>
      <c r="C403" s="130" t="s">
        <v>413</v>
      </c>
      <c r="D403" s="130" t="s">
        <v>67</v>
      </c>
      <c r="E403" s="130" t="s">
        <v>658</v>
      </c>
      <c r="F403" s="121"/>
      <c r="G403" s="160">
        <f t="shared" si="58"/>
        <v>33416.048999999999</v>
      </c>
      <c r="H403" s="160">
        <f t="shared" si="58"/>
        <v>32931.915289999997</v>
      </c>
      <c r="I403" s="160">
        <f t="shared" si="51"/>
        <v>98.551194038529218</v>
      </c>
    </row>
    <row r="404" spans="1:9" s="248" customFormat="1" x14ac:dyDescent="0.2">
      <c r="A404" s="111" t="s">
        <v>91</v>
      </c>
      <c r="B404" s="21" t="s">
        <v>348</v>
      </c>
      <c r="C404" s="21" t="s">
        <v>413</v>
      </c>
      <c r="D404" s="21" t="s">
        <v>67</v>
      </c>
      <c r="E404" s="21" t="s">
        <v>658</v>
      </c>
      <c r="F404" s="21" t="s">
        <v>347</v>
      </c>
      <c r="G404" s="138">
        <f t="shared" si="58"/>
        <v>33416.048999999999</v>
      </c>
      <c r="H404" s="138">
        <f t="shared" si="58"/>
        <v>32931.915289999997</v>
      </c>
      <c r="I404" s="138">
        <f t="shared" si="51"/>
        <v>98.551194038529218</v>
      </c>
    </row>
    <row r="405" spans="1:9" s="248" customFormat="1" x14ac:dyDescent="0.2">
      <c r="A405" s="111" t="s">
        <v>92</v>
      </c>
      <c r="B405" s="21" t="s">
        <v>348</v>
      </c>
      <c r="C405" s="21" t="s">
        <v>413</v>
      </c>
      <c r="D405" s="21" t="s">
        <v>67</v>
      </c>
      <c r="E405" s="21" t="s">
        <v>658</v>
      </c>
      <c r="F405" s="21" t="s">
        <v>356</v>
      </c>
      <c r="G405" s="138">
        <f>36714.3-1-3297.251</f>
        <v>33416.048999999999</v>
      </c>
      <c r="H405" s="138">
        <v>32931.915289999997</v>
      </c>
      <c r="I405" s="138">
        <f t="shared" si="51"/>
        <v>98.551194038529218</v>
      </c>
    </row>
    <row r="406" spans="1:9" s="248" customFormat="1" ht="24" x14ac:dyDescent="0.2">
      <c r="A406" s="113" t="s">
        <v>256</v>
      </c>
      <c r="B406" s="112" t="s">
        <v>348</v>
      </c>
      <c r="C406" s="112" t="s">
        <v>413</v>
      </c>
      <c r="D406" s="112" t="s">
        <v>67</v>
      </c>
      <c r="E406" s="112" t="s">
        <v>229</v>
      </c>
      <c r="F406" s="112"/>
      <c r="G406" s="140">
        <f t="shared" ref="G406:H408" si="59">G407</f>
        <v>43592.258999999998</v>
      </c>
      <c r="H406" s="140">
        <f t="shared" si="59"/>
        <v>37299.374969999997</v>
      </c>
      <c r="I406" s="140">
        <f t="shared" si="51"/>
        <v>85.564216733984807</v>
      </c>
    </row>
    <row r="407" spans="1:9" s="248" customFormat="1" x14ac:dyDescent="0.2">
      <c r="A407" s="132" t="s">
        <v>360</v>
      </c>
      <c r="B407" s="130">
        <v>603</v>
      </c>
      <c r="C407" s="130" t="s">
        <v>413</v>
      </c>
      <c r="D407" s="130" t="s">
        <v>67</v>
      </c>
      <c r="E407" s="130" t="s">
        <v>659</v>
      </c>
      <c r="F407" s="130"/>
      <c r="G407" s="160">
        <f t="shared" si="59"/>
        <v>43592.258999999998</v>
      </c>
      <c r="H407" s="160">
        <f t="shared" si="59"/>
        <v>37299.374969999997</v>
      </c>
      <c r="I407" s="160">
        <f t="shared" si="51"/>
        <v>85.564216733984807</v>
      </c>
    </row>
    <row r="408" spans="1:9" s="248" customFormat="1" x14ac:dyDescent="0.2">
      <c r="A408" s="111" t="s">
        <v>91</v>
      </c>
      <c r="B408" s="21">
        <v>603</v>
      </c>
      <c r="C408" s="21" t="s">
        <v>413</v>
      </c>
      <c r="D408" s="21" t="s">
        <v>67</v>
      </c>
      <c r="E408" s="21" t="s">
        <v>659</v>
      </c>
      <c r="F408" s="21" t="s">
        <v>347</v>
      </c>
      <c r="G408" s="138">
        <f t="shared" si="59"/>
        <v>43592.258999999998</v>
      </c>
      <c r="H408" s="138">
        <f t="shared" si="59"/>
        <v>37299.374969999997</v>
      </c>
      <c r="I408" s="138">
        <f t="shared" si="51"/>
        <v>85.564216733984807</v>
      </c>
    </row>
    <row r="409" spans="1:9" s="248" customFormat="1" x14ac:dyDescent="0.2">
      <c r="A409" s="111" t="s">
        <v>92</v>
      </c>
      <c r="B409" s="21">
        <v>603</v>
      </c>
      <c r="C409" s="21" t="s">
        <v>413</v>
      </c>
      <c r="D409" s="21" t="s">
        <v>67</v>
      </c>
      <c r="E409" s="21" t="s">
        <v>659</v>
      </c>
      <c r="F409" s="21" t="s">
        <v>356</v>
      </c>
      <c r="G409" s="138">
        <f>2320.5+1679.6+1527.7+10313.8+3000+2600+12850+450+2464.648+5550+343.7-35.133-43.898-271.208+842.55</f>
        <v>43592.258999999998</v>
      </c>
      <c r="H409" s="138">
        <v>37299.374969999997</v>
      </c>
      <c r="I409" s="138">
        <f t="shared" si="51"/>
        <v>85.564216733984807</v>
      </c>
    </row>
    <row r="410" spans="1:9" s="248" customFormat="1" ht="24" x14ac:dyDescent="0.2">
      <c r="A410" s="186" t="s">
        <v>27</v>
      </c>
      <c r="B410" s="121" t="s">
        <v>348</v>
      </c>
      <c r="C410" s="121" t="s">
        <v>413</v>
      </c>
      <c r="D410" s="121" t="s">
        <v>67</v>
      </c>
      <c r="E410" s="121" t="s">
        <v>230</v>
      </c>
      <c r="F410" s="121"/>
      <c r="G410" s="157">
        <f>G411</f>
        <v>44230</v>
      </c>
      <c r="H410" s="157">
        <f>H411</f>
        <v>44230</v>
      </c>
      <c r="I410" s="157">
        <f t="shared" si="51"/>
        <v>100</v>
      </c>
    </row>
    <row r="411" spans="1:9" s="248" customFormat="1" x14ac:dyDescent="0.2">
      <c r="A411" s="111" t="s">
        <v>91</v>
      </c>
      <c r="B411" s="21">
        <v>603</v>
      </c>
      <c r="C411" s="21" t="s">
        <v>413</v>
      </c>
      <c r="D411" s="21" t="s">
        <v>67</v>
      </c>
      <c r="E411" s="21" t="s">
        <v>230</v>
      </c>
      <c r="F411" s="21" t="s">
        <v>347</v>
      </c>
      <c r="G411" s="138">
        <f>G412</f>
        <v>44230</v>
      </c>
      <c r="H411" s="138">
        <f>H412</f>
        <v>44230</v>
      </c>
      <c r="I411" s="138">
        <f t="shared" si="51"/>
        <v>100</v>
      </c>
    </row>
    <row r="412" spans="1:9" s="248" customFormat="1" x14ac:dyDescent="0.2">
      <c r="A412" s="111" t="s">
        <v>92</v>
      </c>
      <c r="B412" s="21">
        <v>603</v>
      </c>
      <c r="C412" s="21" t="s">
        <v>413</v>
      </c>
      <c r="D412" s="21" t="s">
        <v>67</v>
      </c>
      <c r="E412" s="21" t="s">
        <v>230</v>
      </c>
      <c r="F412" s="21" t="s">
        <v>356</v>
      </c>
      <c r="G412" s="138">
        <f>34176+4000+2156+3898</f>
        <v>44230</v>
      </c>
      <c r="H412" s="138">
        <v>44230</v>
      </c>
      <c r="I412" s="138">
        <f t="shared" si="51"/>
        <v>100</v>
      </c>
    </row>
    <row r="413" spans="1:9" s="248" customFormat="1" x14ac:dyDescent="0.2">
      <c r="A413" s="113" t="s">
        <v>724</v>
      </c>
      <c r="B413" s="112" t="s">
        <v>348</v>
      </c>
      <c r="C413" s="112" t="s">
        <v>413</v>
      </c>
      <c r="D413" s="112" t="s">
        <v>67</v>
      </c>
      <c r="E413" s="112" t="s">
        <v>722</v>
      </c>
      <c r="F413" s="112"/>
      <c r="G413" s="140">
        <f>G414</f>
        <v>320.20907999999997</v>
      </c>
      <c r="H413" s="140">
        <f>H414</f>
        <v>320.20907999999997</v>
      </c>
      <c r="I413" s="140">
        <f t="shared" si="51"/>
        <v>100</v>
      </c>
    </row>
    <row r="414" spans="1:9" s="248" customFormat="1" x14ac:dyDescent="0.2">
      <c r="A414" s="111" t="s">
        <v>91</v>
      </c>
      <c r="B414" s="21">
        <v>603</v>
      </c>
      <c r="C414" s="21" t="s">
        <v>413</v>
      </c>
      <c r="D414" s="21" t="s">
        <v>67</v>
      </c>
      <c r="E414" s="21" t="s">
        <v>722</v>
      </c>
      <c r="F414" s="21" t="s">
        <v>347</v>
      </c>
      <c r="G414" s="138">
        <f>G415</f>
        <v>320.20907999999997</v>
      </c>
      <c r="H414" s="138">
        <f>H415</f>
        <v>320.20907999999997</v>
      </c>
      <c r="I414" s="138">
        <f t="shared" si="51"/>
        <v>100</v>
      </c>
    </row>
    <row r="415" spans="1:9" s="248" customFormat="1" x14ac:dyDescent="0.2">
      <c r="A415" s="111" t="s">
        <v>92</v>
      </c>
      <c r="B415" s="21">
        <v>603</v>
      </c>
      <c r="C415" s="21" t="s">
        <v>413</v>
      </c>
      <c r="D415" s="21" t="s">
        <v>67</v>
      </c>
      <c r="E415" s="21" t="s">
        <v>722</v>
      </c>
      <c r="F415" s="21" t="s">
        <v>356</v>
      </c>
      <c r="G415" s="138">
        <v>320.20907999999997</v>
      </c>
      <c r="H415" s="138">
        <v>320.20907999999997</v>
      </c>
      <c r="I415" s="138">
        <f t="shared" si="51"/>
        <v>100</v>
      </c>
    </row>
    <row r="416" spans="1:9" s="248" customFormat="1" x14ac:dyDescent="0.2">
      <c r="A416" s="113" t="s">
        <v>725</v>
      </c>
      <c r="B416" s="112" t="s">
        <v>348</v>
      </c>
      <c r="C416" s="112" t="s">
        <v>413</v>
      </c>
      <c r="D416" s="112" t="s">
        <v>67</v>
      </c>
      <c r="E416" s="112" t="s">
        <v>723</v>
      </c>
      <c r="F416" s="21"/>
      <c r="G416" s="140">
        <f>G417</f>
        <v>1</v>
      </c>
      <c r="H416" s="140">
        <f>H417</f>
        <v>1</v>
      </c>
      <c r="I416" s="140">
        <f t="shared" si="51"/>
        <v>100</v>
      </c>
    </row>
    <row r="417" spans="1:9" s="248" customFormat="1" x14ac:dyDescent="0.2">
      <c r="A417" s="111" t="s">
        <v>91</v>
      </c>
      <c r="B417" s="21">
        <v>603</v>
      </c>
      <c r="C417" s="21" t="s">
        <v>413</v>
      </c>
      <c r="D417" s="21" t="s">
        <v>67</v>
      </c>
      <c r="E417" s="21" t="s">
        <v>723</v>
      </c>
      <c r="F417" s="21" t="s">
        <v>347</v>
      </c>
      <c r="G417" s="138">
        <f>G418</f>
        <v>1</v>
      </c>
      <c r="H417" s="138">
        <f>H418</f>
        <v>1</v>
      </c>
      <c r="I417" s="138">
        <f t="shared" si="51"/>
        <v>100</v>
      </c>
    </row>
    <row r="418" spans="1:9" s="248" customFormat="1" x14ac:dyDescent="0.2">
      <c r="A418" s="111" t="s">
        <v>92</v>
      </c>
      <c r="B418" s="21">
        <v>603</v>
      </c>
      <c r="C418" s="21" t="s">
        <v>413</v>
      </c>
      <c r="D418" s="21" t="s">
        <v>67</v>
      </c>
      <c r="E418" s="21" t="s">
        <v>723</v>
      </c>
      <c r="F418" s="21" t="s">
        <v>356</v>
      </c>
      <c r="G418" s="138">
        <v>1</v>
      </c>
      <c r="H418" s="138">
        <v>1</v>
      </c>
      <c r="I418" s="138">
        <f t="shared" si="51"/>
        <v>100</v>
      </c>
    </row>
    <row r="419" spans="1:9" s="248" customFormat="1" ht="24" x14ac:dyDescent="0.2">
      <c r="A419" s="155" t="s">
        <v>747</v>
      </c>
      <c r="B419" s="112" t="s">
        <v>348</v>
      </c>
      <c r="C419" s="112" t="s">
        <v>413</v>
      </c>
      <c r="D419" s="112" t="s">
        <v>67</v>
      </c>
      <c r="E419" s="121" t="s">
        <v>748</v>
      </c>
      <c r="F419" s="121"/>
      <c r="G419" s="157">
        <f>G420+G422</f>
        <v>6120</v>
      </c>
      <c r="H419" s="157">
        <f>H420+H422</f>
        <v>6060.8249999999998</v>
      </c>
      <c r="I419" s="227">
        <f t="shared" si="51"/>
        <v>99.033088235294116</v>
      </c>
    </row>
    <row r="420" spans="1:9" s="248" customFormat="1" x14ac:dyDescent="0.2">
      <c r="A420" s="111" t="s">
        <v>466</v>
      </c>
      <c r="B420" s="21">
        <v>603</v>
      </c>
      <c r="C420" s="21" t="s">
        <v>413</v>
      </c>
      <c r="D420" s="21" t="s">
        <v>67</v>
      </c>
      <c r="E420" s="21" t="s">
        <v>748</v>
      </c>
      <c r="F420" s="21" t="s">
        <v>75</v>
      </c>
      <c r="G420" s="138">
        <f>G421</f>
        <v>5535</v>
      </c>
      <c r="H420" s="138">
        <f>H421</f>
        <v>5535</v>
      </c>
      <c r="I420" s="158">
        <f t="shared" si="51"/>
        <v>100</v>
      </c>
    </row>
    <row r="421" spans="1:9" s="248" customFormat="1" x14ac:dyDescent="0.2">
      <c r="A421" s="111" t="s">
        <v>76</v>
      </c>
      <c r="B421" s="21">
        <v>603</v>
      </c>
      <c r="C421" s="21" t="s">
        <v>413</v>
      </c>
      <c r="D421" s="21" t="s">
        <v>67</v>
      </c>
      <c r="E421" s="21" t="s">
        <v>748</v>
      </c>
      <c r="F421" s="21" t="s">
        <v>77</v>
      </c>
      <c r="G421" s="138">
        <f>4000+1535</f>
        <v>5535</v>
      </c>
      <c r="H421" s="138">
        <v>5535</v>
      </c>
      <c r="I421" s="158">
        <f t="shared" si="51"/>
        <v>100</v>
      </c>
    </row>
    <row r="422" spans="1:9" s="248" customFormat="1" x14ac:dyDescent="0.2">
      <c r="A422" s="111" t="s">
        <v>91</v>
      </c>
      <c r="B422" s="21">
        <v>603</v>
      </c>
      <c r="C422" s="21" t="s">
        <v>413</v>
      </c>
      <c r="D422" s="21" t="s">
        <v>67</v>
      </c>
      <c r="E422" s="21" t="s">
        <v>748</v>
      </c>
      <c r="F422" s="21" t="s">
        <v>347</v>
      </c>
      <c r="G422" s="138">
        <f t="shared" ref="G422:H422" si="60">G423</f>
        <v>585</v>
      </c>
      <c r="H422" s="138">
        <f t="shared" si="60"/>
        <v>525.82500000000005</v>
      </c>
      <c r="I422" s="158">
        <f t="shared" si="51"/>
        <v>89.884615384615401</v>
      </c>
    </row>
    <row r="423" spans="1:9" s="248" customFormat="1" x14ac:dyDescent="0.2">
      <c r="A423" s="111" t="s">
        <v>92</v>
      </c>
      <c r="B423" s="21">
        <v>603</v>
      </c>
      <c r="C423" s="21" t="s">
        <v>413</v>
      </c>
      <c r="D423" s="21" t="s">
        <v>67</v>
      </c>
      <c r="E423" s="21" t="s">
        <v>748</v>
      </c>
      <c r="F423" s="21" t="s">
        <v>356</v>
      </c>
      <c r="G423" s="138">
        <v>585</v>
      </c>
      <c r="H423" s="138">
        <v>525.82500000000005</v>
      </c>
      <c r="I423" s="158">
        <f t="shared" si="51"/>
        <v>89.884615384615401</v>
      </c>
    </row>
    <row r="424" spans="1:9" s="257" customFormat="1" x14ac:dyDescent="0.2">
      <c r="A424" s="113" t="s">
        <v>394</v>
      </c>
      <c r="B424" s="112">
        <v>603</v>
      </c>
      <c r="C424" s="112" t="s">
        <v>413</v>
      </c>
      <c r="D424" s="112" t="s">
        <v>69</v>
      </c>
      <c r="E424" s="112"/>
      <c r="F424" s="112"/>
      <c r="G424" s="140">
        <f>G425+G462</f>
        <v>53222.326699999998</v>
      </c>
      <c r="H424" s="140">
        <f>H425+H462</f>
        <v>52345.649430000005</v>
      </c>
      <c r="I424" s="140">
        <f t="shared" ref="I424:I485" si="61">H424/G424*100</f>
        <v>98.35280168238117</v>
      </c>
    </row>
    <row r="425" spans="1:9" s="257" customFormat="1" ht="13.5" x14ac:dyDescent="0.2">
      <c r="A425" s="156" t="s">
        <v>532</v>
      </c>
      <c r="B425" s="126">
        <v>603</v>
      </c>
      <c r="C425" s="126" t="s">
        <v>413</v>
      </c>
      <c r="D425" s="126" t="s">
        <v>69</v>
      </c>
      <c r="E425" s="126" t="s">
        <v>221</v>
      </c>
      <c r="F425" s="126"/>
      <c r="G425" s="253">
        <f>G426+G451</f>
        <v>53016.735999999997</v>
      </c>
      <c r="H425" s="253">
        <f>H426+H451</f>
        <v>52140.058730000004</v>
      </c>
      <c r="I425" s="253">
        <f t="shared" si="61"/>
        <v>98.346414102143157</v>
      </c>
    </row>
    <row r="426" spans="1:9" s="257" customFormat="1" ht="13.5" x14ac:dyDescent="0.2">
      <c r="A426" s="156" t="s">
        <v>66</v>
      </c>
      <c r="B426" s="126" t="s">
        <v>348</v>
      </c>
      <c r="C426" s="126" t="s">
        <v>413</v>
      </c>
      <c r="D426" s="126" t="s">
        <v>69</v>
      </c>
      <c r="E426" s="126" t="s">
        <v>235</v>
      </c>
      <c r="F426" s="126"/>
      <c r="G426" s="253">
        <f>G427+G430+G433+G436+G439+G442+G445+G448</f>
        <v>47009.45</v>
      </c>
      <c r="H426" s="253">
        <f>H427+H430+H433+H436+H439+H442+H445+H448</f>
        <v>46300.646000000001</v>
      </c>
      <c r="I426" s="253">
        <f t="shared" si="61"/>
        <v>98.492209545102099</v>
      </c>
    </row>
    <row r="427" spans="1:9" s="257" customFormat="1" x14ac:dyDescent="0.2">
      <c r="A427" s="255" t="s">
        <v>228</v>
      </c>
      <c r="B427" s="112" t="s">
        <v>348</v>
      </c>
      <c r="C427" s="112" t="s">
        <v>413</v>
      </c>
      <c r="D427" s="112" t="s">
        <v>69</v>
      </c>
      <c r="E427" s="112" t="s">
        <v>645</v>
      </c>
      <c r="F427" s="121"/>
      <c r="G427" s="140">
        <f t="shared" ref="G427:H428" si="62">G428</f>
        <v>43885.45</v>
      </c>
      <c r="H427" s="140">
        <f t="shared" si="62"/>
        <v>43885.345999999998</v>
      </c>
      <c r="I427" s="140">
        <f t="shared" si="61"/>
        <v>99.999763019406203</v>
      </c>
    </row>
    <row r="428" spans="1:9" s="257" customFormat="1" x14ac:dyDescent="0.2">
      <c r="A428" s="111" t="s">
        <v>466</v>
      </c>
      <c r="B428" s="21" t="s">
        <v>348</v>
      </c>
      <c r="C428" s="21" t="s">
        <v>413</v>
      </c>
      <c r="D428" s="21" t="s">
        <v>69</v>
      </c>
      <c r="E428" s="21" t="s">
        <v>645</v>
      </c>
      <c r="F428" s="21" t="s">
        <v>75</v>
      </c>
      <c r="G428" s="138">
        <f t="shared" si="62"/>
        <v>43885.45</v>
      </c>
      <c r="H428" s="138">
        <f t="shared" si="62"/>
        <v>43885.345999999998</v>
      </c>
      <c r="I428" s="138">
        <f t="shared" si="61"/>
        <v>99.999763019406203</v>
      </c>
    </row>
    <row r="429" spans="1:9" x14ac:dyDescent="0.2">
      <c r="A429" s="111" t="s">
        <v>76</v>
      </c>
      <c r="B429" s="21" t="s">
        <v>348</v>
      </c>
      <c r="C429" s="21" t="s">
        <v>413</v>
      </c>
      <c r="D429" s="21" t="s">
        <v>69</v>
      </c>
      <c r="E429" s="21" t="s">
        <v>645</v>
      </c>
      <c r="F429" s="21" t="s">
        <v>77</v>
      </c>
      <c r="G429" s="138">
        <f>150+100+2250+5000+7000+5000+3000+200+300-300+2000+3000+600+600+15102+726-842.55</f>
        <v>43885.45</v>
      </c>
      <c r="H429" s="138">
        <v>43885.345999999998</v>
      </c>
      <c r="I429" s="138">
        <f t="shared" si="61"/>
        <v>99.999763019406203</v>
      </c>
    </row>
    <row r="430" spans="1:9" x14ac:dyDescent="0.2">
      <c r="A430" s="255" t="s">
        <v>302</v>
      </c>
      <c r="B430" s="112" t="s">
        <v>348</v>
      </c>
      <c r="C430" s="112" t="s">
        <v>413</v>
      </c>
      <c r="D430" s="112" t="s">
        <v>69</v>
      </c>
      <c r="E430" s="112" t="s">
        <v>646</v>
      </c>
      <c r="F430" s="121"/>
      <c r="G430" s="140">
        <f>G431</f>
        <v>204</v>
      </c>
      <c r="H430" s="140">
        <f>H431</f>
        <v>203.4</v>
      </c>
      <c r="I430" s="140">
        <f t="shared" si="61"/>
        <v>99.705882352941174</v>
      </c>
    </row>
    <row r="431" spans="1:9" x14ac:dyDescent="0.2">
      <c r="A431" s="111" t="s">
        <v>466</v>
      </c>
      <c r="B431" s="21" t="s">
        <v>348</v>
      </c>
      <c r="C431" s="21" t="s">
        <v>413</v>
      </c>
      <c r="D431" s="21" t="s">
        <v>69</v>
      </c>
      <c r="E431" s="21" t="s">
        <v>646</v>
      </c>
      <c r="F431" s="21" t="s">
        <v>75</v>
      </c>
      <c r="G431" s="138">
        <f>G432</f>
        <v>204</v>
      </c>
      <c r="H431" s="138">
        <f>H432</f>
        <v>203.4</v>
      </c>
      <c r="I431" s="138">
        <f t="shared" si="61"/>
        <v>99.705882352941174</v>
      </c>
    </row>
    <row r="432" spans="1:9" x14ac:dyDescent="0.2">
      <c r="A432" s="111" t="s">
        <v>76</v>
      </c>
      <c r="B432" s="21" t="s">
        <v>348</v>
      </c>
      <c r="C432" s="21" t="s">
        <v>413</v>
      </c>
      <c r="D432" s="21" t="s">
        <v>69</v>
      </c>
      <c r="E432" s="21" t="s">
        <v>646</v>
      </c>
      <c r="F432" s="21" t="s">
        <v>77</v>
      </c>
      <c r="G432" s="138">
        <f>350-146</f>
        <v>204</v>
      </c>
      <c r="H432" s="138">
        <v>203.4</v>
      </c>
      <c r="I432" s="138">
        <f t="shared" si="61"/>
        <v>99.705882352941174</v>
      </c>
    </row>
    <row r="433" spans="1:9" ht="24" x14ac:dyDescent="0.2">
      <c r="A433" s="113" t="s">
        <v>303</v>
      </c>
      <c r="B433" s="112" t="s">
        <v>348</v>
      </c>
      <c r="C433" s="112" t="s">
        <v>413</v>
      </c>
      <c r="D433" s="112" t="s">
        <v>69</v>
      </c>
      <c r="E433" s="112" t="s">
        <v>647</v>
      </c>
      <c r="F433" s="112"/>
      <c r="G433" s="140">
        <f>G434</f>
        <v>100</v>
      </c>
      <c r="H433" s="140">
        <f>H434</f>
        <v>100</v>
      </c>
      <c r="I433" s="140">
        <f t="shared" si="61"/>
        <v>100</v>
      </c>
    </row>
    <row r="434" spans="1:9" x14ac:dyDescent="0.2">
      <c r="A434" s="111" t="s">
        <v>86</v>
      </c>
      <c r="B434" s="21" t="s">
        <v>348</v>
      </c>
      <c r="C434" s="21" t="s">
        <v>413</v>
      </c>
      <c r="D434" s="21" t="s">
        <v>69</v>
      </c>
      <c r="E434" s="21" t="s">
        <v>647</v>
      </c>
      <c r="F434" s="21" t="s">
        <v>85</v>
      </c>
      <c r="G434" s="138">
        <f>G435</f>
        <v>100</v>
      </c>
      <c r="H434" s="138">
        <f>H435</f>
        <v>100</v>
      </c>
      <c r="I434" s="239">
        <f t="shared" si="61"/>
        <v>100</v>
      </c>
    </row>
    <row r="435" spans="1:9" x14ac:dyDescent="0.2">
      <c r="A435" s="111" t="s">
        <v>792</v>
      </c>
      <c r="B435" s="21" t="s">
        <v>348</v>
      </c>
      <c r="C435" s="21" t="s">
        <v>413</v>
      </c>
      <c r="D435" s="21" t="s">
        <v>69</v>
      </c>
      <c r="E435" s="21" t="s">
        <v>647</v>
      </c>
      <c r="F435" s="21" t="s">
        <v>791</v>
      </c>
      <c r="G435" s="138">
        <v>100</v>
      </c>
      <c r="H435" s="138">
        <v>100</v>
      </c>
      <c r="I435" s="239">
        <f t="shared" si="61"/>
        <v>100</v>
      </c>
    </row>
    <row r="436" spans="1:9" ht="24" x14ac:dyDescent="0.2">
      <c r="A436" s="113" t="s">
        <v>623</v>
      </c>
      <c r="B436" s="112" t="s">
        <v>348</v>
      </c>
      <c r="C436" s="112" t="s">
        <v>413</v>
      </c>
      <c r="D436" s="112" t="s">
        <v>69</v>
      </c>
      <c r="E436" s="112" t="s">
        <v>648</v>
      </c>
      <c r="F436" s="112"/>
      <c r="G436" s="140">
        <f>G437</f>
        <v>500</v>
      </c>
      <c r="H436" s="140">
        <f>H437</f>
        <v>500</v>
      </c>
      <c r="I436" s="140">
        <f t="shared" si="61"/>
        <v>100</v>
      </c>
    </row>
    <row r="437" spans="1:9" x14ac:dyDescent="0.2">
      <c r="A437" s="111" t="s">
        <v>466</v>
      </c>
      <c r="B437" s="21" t="s">
        <v>348</v>
      </c>
      <c r="C437" s="21" t="s">
        <v>413</v>
      </c>
      <c r="D437" s="21" t="s">
        <v>69</v>
      </c>
      <c r="E437" s="21" t="s">
        <v>648</v>
      </c>
      <c r="F437" s="21" t="s">
        <v>75</v>
      </c>
      <c r="G437" s="138">
        <f>G438</f>
        <v>500</v>
      </c>
      <c r="H437" s="138">
        <f>H438</f>
        <v>500</v>
      </c>
      <c r="I437" s="138">
        <f t="shared" si="61"/>
        <v>100</v>
      </c>
    </row>
    <row r="438" spans="1:9" x14ac:dyDescent="0.2">
      <c r="A438" s="111" t="s">
        <v>76</v>
      </c>
      <c r="B438" s="21" t="s">
        <v>348</v>
      </c>
      <c r="C438" s="21" t="s">
        <v>413</v>
      </c>
      <c r="D438" s="21" t="s">
        <v>69</v>
      </c>
      <c r="E438" s="21" t="s">
        <v>648</v>
      </c>
      <c r="F438" s="21" t="s">
        <v>77</v>
      </c>
      <c r="G438" s="138">
        <f>100+500-100</f>
        <v>500</v>
      </c>
      <c r="H438" s="138">
        <v>500</v>
      </c>
      <c r="I438" s="138">
        <f t="shared" si="61"/>
        <v>100</v>
      </c>
    </row>
    <row r="439" spans="1:9" ht="24" x14ac:dyDescent="0.2">
      <c r="A439" s="113" t="s">
        <v>698</v>
      </c>
      <c r="B439" s="112" t="s">
        <v>348</v>
      </c>
      <c r="C439" s="112" t="s">
        <v>413</v>
      </c>
      <c r="D439" s="112" t="s">
        <v>69</v>
      </c>
      <c r="E439" s="112" t="s">
        <v>649</v>
      </c>
      <c r="F439" s="112"/>
      <c r="G439" s="140">
        <f>G440</f>
        <v>70</v>
      </c>
      <c r="H439" s="140">
        <f>H440</f>
        <v>69.900000000000006</v>
      </c>
      <c r="I439" s="140">
        <f t="shared" si="61"/>
        <v>99.857142857142861</v>
      </c>
    </row>
    <row r="440" spans="1:9" x14ac:dyDescent="0.2">
      <c r="A440" s="111" t="s">
        <v>466</v>
      </c>
      <c r="B440" s="21" t="s">
        <v>348</v>
      </c>
      <c r="C440" s="21" t="s">
        <v>413</v>
      </c>
      <c r="D440" s="21" t="s">
        <v>69</v>
      </c>
      <c r="E440" s="21" t="s">
        <v>649</v>
      </c>
      <c r="F440" s="21" t="s">
        <v>75</v>
      </c>
      <c r="G440" s="138">
        <f>G441</f>
        <v>70</v>
      </c>
      <c r="H440" s="138">
        <f>H441</f>
        <v>69.900000000000006</v>
      </c>
      <c r="I440" s="138">
        <f t="shared" si="61"/>
        <v>99.857142857142861</v>
      </c>
    </row>
    <row r="441" spans="1:9" x14ac:dyDescent="0.2">
      <c r="A441" s="111" t="s">
        <v>76</v>
      </c>
      <c r="B441" s="21" t="s">
        <v>348</v>
      </c>
      <c r="C441" s="21" t="s">
        <v>413</v>
      </c>
      <c r="D441" s="21" t="s">
        <v>69</v>
      </c>
      <c r="E441" s="21" t="s">
        <v>649</v>
      </c>
      <c r="F441" s="21" t="s">
        <v>77</v>
      </c>
      <c r="G441" s="138">
        <f>300-230</f>
        <v>70</v>
      </c>
      <c r="H441" s="138">
        <v>69.900000000000006</v>
      </c>
      <c r="I441" s="138">
        <f t="shared" si="61"/>
        <v>99.857142857142861</v>
      </c>
    </row>
    <row r="442" spans="1:9" ht="24" x14ac:dyDescent="0.2">
      <c r="A442" s="113" t="s">
        <v>496</v>
      </c>
      <c r="B442" s="112" t="s">
        <v>348</v>
      </c>
      <c r="C442" s="112" t="s">
        <v>413</v>
      </c>
      <c r="D442" s="112" t="s">
        <v>69</v>
      </c>
      <c r="E442" s="112" t="s">
        <v>650</v>
      </c>
      <c r="F442" s="112"/>
      <c r="G442" s="140">
        <f>G443</f>
        <v>800</v>
      </c>
      <c r="H442" s="140">
        <f>H443</f>
        <v>92</v>
      </c>
      <c r="I442" s="171">
        <f t="shared" si="61"/>
        <v>11.5</v>
      </c>
    </row>
    <row r="443" spans="1:9" x14ac:dyDescent="0.2">
      <c r="A443" s="111" t="s">
        <v>466</v>
      </c>
      <c r="B443" s="21" t="s">
        <v>348</v>
      </c>
      <c r="C443" s="21" t="s">
        <v>413</v>
      </c>
      <c r="D443" s="21" t="s">
        <v>69</v>
      </c>
      <c r="E443" s="21" t="s">
        <v>650</v>
      </c>
      <c r="F443" s="21" t="s">
        <v>75</v>
      </c>
      <c r="G443" s="138">
        <f>G444</f>
        <v>800</v>
      </c>
      <c r="H443" s="138">
        <f>H444</f>
        <v>92</v>
      </c>
      <c r="I443" s="158">
        <f t="shared" si="61"/>
        <v>11.5</v>
      </c>
    </row>
    <row r="444" spans="1:9" x14ac:dyDescent="0.2">
      <c r="A444" s="111" t="s">
        <v>76</v>
      </c>
      <c r="B444" s="21" t="s">
        <v>348</v>
      </c>
      <c r="C444" s="21" t="s">
        <v>413</v>
      </c>
      <c r="D444" s="21" t="s">
        <v>69</v>
      </c>
      <c r="E444" s="21" t="s">
        <v>650</v>
      </c>
      <c r="F444" s="21" t="s">
        <v>77</v>
      </c>
      <c r="G444" s="138">
        <f>500+300</f>
        <v>800</v>
      </c>
      <c r="H444" s="138">
        <v>92</v>
      </c>
      <c r="I444" s="158">
        <f t="shared" si="61"/>
        <v>11.5</v>
      </c>
    </row>
    <row r="445" spans="1:9" x14ac:dyDescent="0.2">
      <c r="A445" s="113" t="s">
        <v>294</v>
      </c>
      <c r="B445" s="112" t="s">
        <v>348</v>
      </c>
      <c r="C445" s="112" t="s">
        <v>413</v>
      </c>
      <c r="D445" s="112" t="s">
        <v>69</v>
      </c>
      <c r="E445" s="112" t="s">
        <v>651</v>
      </c>
      <c r="F445" s="112"/>
      <c r="G445" s="140">
        <f>G446</f>
        <v>450</v>
      </c>
      <c r="H445" s="140">
        <f>H446</f>
        <v>450</v>
      </c>
      <c r="I445" s="140">
        <f t="shared" si="61"/>
        <v>100</v>
      </c>
    </row>
    <row r="446" spans="1:9" x14ac:dyDescent="0.2">
      <c r="A446" s="111" t="s">
        <v>466</v>
      </c>
      <c r="B446" s="21" t="s">
        <v>348</v>
      </c>
      <c r="C446" s="21" t="s">
        <v>413</v>
      </c>
      <c r="D446" s="21" t="s">
        <v>69</v>
      </c>
      <c r="E446" s="21" t="s">
        <v>651</v>
      </c>
      <c r="F446" s="21" t="s">
        <v>75</v>
      </c>
      <c r="G446" s="138">
        <f>G447</f>
        <v>450</v>
      </c>
      <c r="H446" s="138">
        <f>H447</f>
        <v>450</v>
      </c>
      <c r="I446" s="138">
        <f t="shared" si="61"/>
        <v>100</v>
      </c>
    </row>
    <row r="447" spans="1:9" x14ac:dyDescent="0.2">
      <c r="A447" s="111" t="s">
        <v>76</v>
      </c>
      <c r="B447" s="21" t="s">
        <v>348</v>
      </c>
      <c r="C447" s="21" t="s">
        <v>413</v>
      </c>
      <c r="D447" s="21" t="s">
        <v>69</v>
      </c>
      <c r="E447" s="21" t="s">
        <v>651</v>
      </c>
      <c r="F447" s="21" t="s">
        <v>77</v>
      </c>
      <c r="G447" s="138">
        <v>450</v>
      </c>
      <c r="H447" s="138">
        <v>450</v>
      </c>
      <c r="I447" s="138">
        <f t="shared" si="61"/>
        <v>100</v>
      </c>
    </row>
    <row r="448" spans="1:9" x14ac:dyDescent="0.2">
      <c r="A448" s="113" t="s">
        <v>536</v>
      </c>
      <c r="B448" s="112" t="s">
        <v>348</v>
      </c>
      <c r="C448" s="112" t="s">
        <v>413</v>
      </c>
      <c r="D448" s="112" t="s">
        <v>69</v>
      </c>
      <c r="E448" s="112" t="s">
        <v>652</v>
      </c>
      <c r="F448" s="112"/>
      <c r="G448" s="140">
        <f t="shared" ref="G448:H449" si="63">G449</f>
        <v>1000</v>
      </c>
      <c r="H448" s="140">
        <f t="shared" si="63"/>
        <v>1000</v>
      </c>
      <c r="I448" s="171">
        <f t="shared" si="61"/>
        <v>100</v>
      </c>
    </row>
    <row r="449" spans="1:9" x14ac:dyDescent="0.2">
      <c r="A449" s="111" t="s">
        <v>466</v>
      </c>
      <c r="B449" s="21" t="s">
        <v>348</v>
      </c>
      <c r="C449" s="21" t="s">
        <v>413</v>
      </c>
      <c r="D449" s="21" t="s">
        <v>69</v>
      </c>
      <c r="E449" s="21" t="s">
        <v>652</v>
      </c>
      <c r="F449" s="21" t="s">
        <v>75</v>
      </c>
      <c r="G449" s="138">
        <f t="shared" si="63"/>
        <v>1000</v>
      </c>
      <c r="H449" s="138">
        <f t="shared" si="63"/>
        <v>1000</v>
      </c>
      <c r="I449" s="158">
        <f t="shared" si="61"/>
        <v>100</v>
      </c>
    </row>
    <row r="450" spans="1:9" x14ac:dyDescent="0.2">
      <c r="A450" s="111" t="s">
        <v>76</v>
      </c>
      <c r="B450" s="21" t="s">
        <v>348</v>
      </c>
      <c r="C450" s="21" t="s">
        <v>413</v>
      </c>
      <c r="D450" s="21" t="s">
        <v>69</v>
      </c>
      <c r="E450" s="21" t="s">
        <v>652</v>
      </c>
      <c r="F450" s="21" t="s">
        <v>77</v>
      </c>
      <c r="G450" s="138">
        <v>1000</v>
      </c>
      <c r="H450" s="138">
        <v>1000</v>
      </c>
      <c r="I450" s="158">
        <f t="shared" si="61"/>
        <v>100</v>
      </c>
    </row>
    <row r="451" spans="1:9" ht="27" x14ac:dyDescent="0.2">
      <c r="A451" s="156" t="s">
        <v>232</v>
      </c>
      <c r="B451" s="126">
        <v>603</v>
      </c>
      <c r="C451" s="126" t="s">
        <v>413</v>
      </c>
      <c r="D451" s="126" t="s">
        <v>69</v>
      </c>
      <c r="E451" s="126" t="s">
        <v>234</v>
      </c>
      <c r="F451" s="126"/>
      <c r="G451" s="253">
        <f>G452</f>
        <v>6007.2860000000001</v>
      </c>
      <c r="H451" s="253">
        <f>H452</f>
        <v>5839.41273</v>
      </c>
      <c r="I451" s="253">
        <f t="shared" si="61"/>
        <v>97.205505614348979</v>
      </c>
    </row>
    <row r="452" spans="1:9" ht="24" x14ac:dyDescent="0.2">
      <c r="A452" s="113" t="s">
        <v>233</v>
      </c>
      <c r="B452" s="112">
        <v>603</v>
      </c>
      <c r="C452" s="112" t="s">
        <v>413</v>
      </c>
      <c r="D452" s="112" t="s">
        <v>69</v>
      </c>
      <c r="E452" s="112" t="s">
        <v>234</v>
      </c>
      <c r="F452" s="112"/>
      <c r="G452" s="140">
        <f>G453</f>
        <v>6007.2860000000001</v>
      </c>
      <c r="H452" s="140">
        <f>H453</f>
        <v>5839.41273</v>
      </c>
      <c r="I452" s="140">
        <f t="shared" si="61"/>
        <v>97.205505614348979</v>
      </c>
    </row>
    <row r="453" spans="1:9" ht="24" x14ac:dyDescent="0.2">
      <c r="A453" s="186" t="s">
        <v>349</v>
      </c>
      <c r="B453" s="121">
        <v>603</v>
      </c>
      <c r="C453" s="121" t="s">
        <v>413</v>
      </c>
      <c r="D453" s="121" t="s">
        <v>69</v>
      </c>
      <c r="E453" s="130" t="s">
        <v>234</v>
      </c>
      <c r="F453" s="121"/>
      <c r="G453" s="160">
        <f>G454+G457</f>
        <v>6007.2860000000001</v>
      </c>
      <c r="H453" s="160">
        <f>H454+H457</f>
        <v>5839.41273</v>
      </c>
      <c r="I453" s="160">
        <f t="shared" si="61"/>
        <v>97.205505614348979</v>
      </c>
    </row>
    <row r="454" spans="1:9" x14ac:dyDescent="0.2">
      <c r="A454" s="245" t="s">
        <v>332</v>
      </c>
      <c r="B454" s="112" t="s">
        <v>348</v>
      </c>
      <c r="C454" s="112" t="s">
        <v>413</v>
      </c>
      <c r="D454" s="112" t="s">
        <v>69</v>
      </c>
      <c r="E454" s="112" t="s">
        <v>63</v>
      </c>
      <c r="F454" s="112"/>
      <c r="G454" s="140">
        <f>G455</f>
        <v>5487.2860000000001</v>
      </c>
      <c r="H454" s="140">
        <f>H455</f>
        <v>5436.9327999999996</v>
      </c>
      <c r="I454" s="140">
        <f t="shared" si="61"/>
        <v>99.082366036689166</v>
      </c>
    </row>
    <row r="455" spans="1:9" ht="36" x14ac:dyDescent="0.2">
      <c r="A455" s="111" t="s">
        <v>70</v>
      </c>
      <c r="B455" s="21" t="s">
        <v>348</v>
      </c>
      <c r="C455" s="21" t="s">
        <v>413</v>
      </c>
      <c r="D455" s="21" t="s">
        <v>69</v>
      </c>
      <c r="E455" s="21" t="s">
        <v>63</v>
      </c>
      <c r="F455" s="21" t="s">
        <v>71</v>
      </c>
      <c r="G455" s="138">
        <f>G456</f>
        <v>5487.2860000000001</v>
      </c>
      <c r="H455" s="138">
        <f>H456</f>
        <v>5436.9327999999996</v>
      </c>
      <c r="I455" s="138">
        <f t="shared" si="61"/>
        <v>99.082366036689166</v>
      </c>
    </row>
    <row r="456" spans="1:9" x14ac:dyDescent="0.2">
      <c r="A456" s="111" t="s">
        <v>72</v>
      </c>
      <c r="B456" s="21" t="s">
        <v>348</v>
      </c>
      <c r="C456" s="21" t="s">
        <v>413</v>
      </c>
      <c r="D456" s="21" t="s">
        <v>69</v>
      </c>
      <c r="E456" s="21" t="s">
        <v>63</v>
      </c>
      <c r="F456" s="21" t="s">
        <v>73</v>
      </c>
      <c r="G456" s="138">
        <f>3288.6+993.2+300+807.486+98</f>
        <v>5487.2860000000001</v>
      </c>
      <c r="H456" s="138">
        <v>5436.9327999999996</v>
      </c>
      <c r="I456" s="138">
        <f t="shared" si="61"/>
        <v>99.082366036689166</v>
      </c>
    </row>
    <row r="457" spans="1:9" x14ac:dyDescent="0.2">
      <c r="A457" s="113" t="s">
        <v>74</v>
      </c>
      <c r="B457" s="112" t="s">
        <v>348</v>
      </c>
      <c r="C457" s="112" t="s">
        <v>413</v>
      </c>
      <c r="D457" s="112" t="s">
        <v>69</v>
      </c>
      <c r="E457" s="112" t="s">
        <v>64</v>
      </c>
      <c r="F457" s="112"/>
      <c r="G457" s="140">
        <f>G458+G460</f>
        <v>520</v>
      </c>
      <c r="H457" s="140">
        <f>H458+H460</f>
        <v>402.47992999999997</v>
      </c>
      <c r="I457" s="140">
        <f t="shared" si="61"/>
        <v>77.399986538461533</v>
      </c>
    </row>
    <row r="458" spans="1:9" x14ac:dyDescent="0.2">
      <c r="A458" s="111" t="s">
        <v>466</v>
      </c>
      <c r="B458" s="21" t="s">
        <v>348</v>
      </c>
      <c r="C458" s="21" t="s">
        <v>413</v>
      </c>
      <c r="D458" s="21" t="s">
        <v>69</v>
      </c>
      <c r="E458" s="21" t="s">
        <v>64</v>
      </c>
      <c r="F458" s="21" t="s">
        <v>75</v>
      </c>
      <c r="G458" s="138">
        <f>G459</f>
        <v>475</v>
      </c>
      <c r="H458" s="138">
        <f>H459</f>
        <v>402.26814999999999</v>
      </c>
      <c r="I458" s="138">
        <f t="shared" si="61"/>
        <v>84.68803157894736</v>
      </c>
    </row>
    <row r="459" spans="1:9" x14ac:dyDescent="0.2">
      <c r="A459" s="111" t="s">
        <v>76</v>
      </c>
      <c r="B459" s="21" t="s">
        <v>348</v>
      </c>
      <c r="C459" s="21" t="s">
        <v>413</v>
      </c>
      <c r="D459" s="21" t="s">
        <v>69</v>
      </c>
      <c r="E459" s="21" t="s">
        <v>64</v>
      </c>
      <c r="F459" s="21" t="s">
        <v>77</v>
      </c>
      <c r="G459" s="138">
        <f>85+70+150+50+120</f>
        <v>475</v>
      </c>
      <c r="H459" s="138">
        <v>402.26814999999999</v>
      </c>
      <c r="I459" s="138">
        <f t="shared" si="61"/>
        <v>84.68803157894736</v>
      </c>
    </row>
    <row r="460" spans="1:9" x14ac:dyDescent="0.2">
      <c r="A460" s="111" t="s">
        <v>78</v>
      </c>
      <c r="B460" s="21" t="s">
        <v>348</v>
      </c>
      <c r="C460" s="21" t="s">
        <v>413</v>
      </c>
      <c r="D460" s="21" t="s">
        <v>69</v>
      </c>
      <c r="E460" s="21" t="s">
        <v>64</v>
      </c>
      <c r="F460" s="21" t="s">
        <v>79</v>
      </c>
      <c r="G460" s="138">
        <f>G461</f>
        <v>45</v>
      </c>
      <c r="H460" s="138">
        <f>H461</f>
        <v>0.21178</v>
      </c>
      <c r="I460" s="138">
        <f t="shared" si="61"/>
        <v>0.47062222222222216</v>
      </c>
    </row>
    <row r="461" spans="1:9" x14ac:dyDescent="0.2">
      <c r="A461" s="111" t="s">
        <v>430</v>
      </c>
      <c r="B461" s="21" t="s">
        <v>348</v>
      </c>
      <c r="C461" s="21" t="s">
        <v>413</v>
      </c>
      <c r="D461" s="21" t="s">
        <v>69</v>
      </c>
      <c r="E461" s="21" t="s">
        <v>64</v>
      </c>
      <c r="F461" s="21" t="s">
        <v>80</v>
      </c>
      <c r="G461" s="138">
        <v>45</v>
      </c>
      <c r="H461" s="138">
        <v>0.21178</v>
      </c>
      <c r="I461" s="138">
        <f t="shared" si="61"/>
        <v>0.47062222222222216</v>
      </c>
    </row>
    <row r="462" spans="1:9" x14ac:dyDescent="0.2">
      <c r="A462" s="155" t="s">
        <v>65</v>
      </c>
      <c r="B462" s="121" t="s">
        <v>348</v>
      </c>
      <c r="C462" s="121" t="s">
        <v>413</v>
      </c>
      <c r="D462" s="121" t="s">
        <v>69</v>
      </c>
      <c r="E462" s="121" t="s">
        <v>183</v>
      </c>
      <c r="F462" s="21"/>
      <c r="G462" s="258">
        <f t="shared" ref="G462:H465" si="64">G463</f>
        <v>205.5907</v>
      </c>
      <c r="H462" s="258">
        <f t="shared" si="64"/>
        <v>205.5907</v>
      </c>
      <c r="I462" s="258">
        <f t="shared" si="61"/>
        <v>100</v>
      </c>
    </row>
    <row r="463" spans="1:9" x14ac:dyDescent="0.2">
      <c r="A463" s="245" t="s">
        <v>264</v>
      </c>
      <c r="B463" s="112" t="s">
        <v>348</v>
      </c>
      <c r="C463" s="112" t="s">
        <v>413</v>
      </c>
      <c r="D463" s="112" t="s">
        <v>69</v>
      </c>
      <c r="E463" s="112" t="s">
        <v>184</v>
      </c>
      <c r="F463" s="21"/>
      <c r="G463" s="259">
        <f t="shared" si="64"/>
        <v>205.5907</v>
      </c>
      <c r="H463" s="259">
        <f t="shared" si="64"/>
        <v>205.5907</v>
      </c>
      <c r="I463" s="259">
        <f t="shared" si="61"/>
        <v>100</v>
      </c>
    </row>
    <row r="464" spans="1:9" x14ac:dyDescent="0.2">
      <c r="A464" s="113" t="s">
        <v>783</v>
      </c>
      <c r="B464" s="112" t="s">
        <v>348</v>
      </c>
      <c r="C464" s="112" t="s">
        <v>413</v>
      </c>
      <c r="D464" s="112" t="s">
        <v>69</v>
      </c>
      <c r="E464" s="112" t="s">
        <v>784</v>
      </c>
      <c r="F464" s="112"/>
      <c r="G464" s="171">
        <f t="shared" si="64"/>
        <v>205.5907</v>
      </c>
      <c r="H464" s="171">
        <f t="shared" si="64"/>
        <v>205.5907</v>
      </c>
      <c r="I464" s="259">
        <f t="shared" si="61"/>
        <v>100</v>
      </c>
    </row>
    <row r="465" spans="1:9" ht="36" x14ac:dyDescent="0.2">
      <c r="A465" s="111" t="s">
        <v>70</v>
      </c>
      <c r="B465" s="21" t="s">
        <v>348</v>
      </c>
      <c r="C465" s="21" t="s">
        <v>413</v>
      </c>
      <c r="D465" s="21" t="s">
        <v>69</v>
      </c>
      <c r="E465" s="21" t="s">
        <v>784</v>
      </c>
      <c r="F465" s="21" t="s">
        <v>71</v>
      </c>
      <c r="G465" s="158">
        <f t="shared" si="64"/>
        <v>205.5907</v>
      </c>
      <c r="H465" s="158">
        <f t="shared" si="64"/>
        <v>205.5907</v>
      </c>
      <c r="I465" s="260">
        <f t="shared" si="61"/>
        <v>100</v>
      </c>
    </row>
    <row r="466" spans="1:9" x14ac:dyDescent="0.2">
      <c r="A466" s="111" t="s">
        <v>72</v>
      </c>
      <c r="B466" s="21" t="s">
        <v>348</v>
      </c>
      <c r="C466" s="21" t="s">
        <v>413</v>
      </c>
      <c r="D466" s="21" t="s">
        <v>69</v>
      </c>
      <c r="E466" s="21" t="s">
        <v>784</v>
      </c>
      <c r="F466" s="21" t="s">
        <v>73</v>
      </c>
      <c r="G466" s="158">
        <v>205.5907</v>
      </c>
      <c r="H466" s="158">
        <v>205.5907</v>
      </c>
      <c r="I466" s="260">
        <f t="shared" si="61"/>
        <v>100</v>
      </c>
    </row>
    <row r="467" spans="1:9" ht="31.5" x14ac:dyDescent="0.2">
      <c r="A467" s="250" t="s">
        <v>809</v>
      </c>
      <c r="B467" s="251" t="s">
        <v>810</v>
      </c>
      <c r="C467" s="21"/>
      <c r="D467" s="21"/>
      <c r="E467" s="21"/>
      <c r="F467" s="21"/>
      <c r="G467" s="252">
        <f t="shared" ref="G467:H470" si="65">G468</f>
        <v>900.9</v>
      </c>
      <c r="H467" s="252">
        <f t="shared" si="65"/>
        <v>880.59854999999993</v>
      </c>
      <c r="I467" s="252">
        <f t="shared" si="61"/>
        <v>97.746536796536788</v>
      </c>
    </row>
    <row r="468" spans="1:9" x14ac:dyDescent="0.2">
      <c r="A468" s="113" t="s">
        <v>306</v>
      </c>
      <c r="B468" s="112" t="s">
        <v>810</v>
      </c>
      <c r="C468" s="112" t="s">
        <v>69</v>
      </c>
      <c r="D468" s="112" t="s">
        <v>68</v>
      </c>
      <c r="E468" s="21"/>
      <c r="F468" s="21"/>
      <c r="G468" s="140">
        <f t="shared" si="65"/>
        <v>900.9</v>
      </c>
      <c r="H468" s="140">
        <f t="shared" si="65"/>
        <v>880.59854999999993</v>
      </c>
      <c r="I468" s="140">
        <f t="shared" si="61"/>
        <v>97.746536796536788</v>
      </c>
    </row>
    <row r="469" spans="1:9" x14ac:dyDescent="0.2">
      <c r="A469" s="113" t="s">
        <v>317</v>
      </c>
      <c r="B469" s="112" t="s">
        <v>810</v>
      </c>
      <c r="C469" s="112" t="s">
        <v>69</v>
      </c>
      <c r="D469" s="112" t="s">
        <v>413</v>
      </c>
      <c r="E469" s="112"/>
      <c r="F469" s="112"/>
      <c r="G469" s="140">
        <f t="shared" si="65"/>
        <v>900.9</v>
      </c>
      <c r="H469" s="140">
        <f t="shared" si="65"/>
        <v>880.59854999999993</v>
      </c>
      <c r="I469" s="140">
        <f t="shared" si="61"/>
        <v>97.746536796536788</v>
      </c>
    </row>
    <row r="470" spans="1:9" ht="13.5" x14ac:dyDescent="0.2">
      <c r="A470" s="156" t="s">
        <v>530</v>
      </c>
      <c r="B470" s="126" t="s">
        <v>810</v>
      </c>
      <c r="C470" s="126" t="s">
        <v>69</v>
      </c>
      <c r="D470" s="126" t="s">
        <v>413</v>
      </c>
      <c r="E470" s="126" t="s">
        <v>203</v>
      </c>
      <c r="F470" s="126"/>
      <c r="G470" s="253">
        <f t="shared" si="65"/>
        <v>900.9</v>
      </c>
      <c r="H470" s="253">
        <f t="shared" si="65"/>
        <v>880.59854999999993</v>
      </c>
      <c r="I470" s="253">
        <f t="shared" si="61"/>
        <v>97.746536796536788</v>
      </c>
    </row>
    <row r="471" spans="1:9" x14ac:dyDescent="0.2">
      <c r="A471" s="244" t="s">
        <v>289</v>
      </c>
      <c r="B471" s="121" t="s">
        <v>810</v>
      </c>
      <c r="C471" s="121" t="s">
        <v>69</v>
      </c>
      <c r="D471" s="121" t="s">
        <v>413</v>
      </c>
      <c r="E471" s="246" t="s">
        <v>290</v>
      </c>
      <c r="F471" s="121"/>
      <c r="G471" s="157">
        <f t="shared" ref="G471" si="66">G472+G476</f>
        <v>900.9</v>
      </c>
      <c r="H471" s="157">
        <f t="shared" ref="H471" si="67">H472+H476</f>
        <v>880.59854999999993</v>
      </c>
      <c r="I471" s="157">
        <f t="shared" si="61"/>
        <v>97.746536796536788</v>
      </c>
    </row>
    <row r="472" spans="1:9" x14ac:dyDescent="0.2">
      <c r="A472" s="113" t="s">
        <v>811</v>
      </c>
      <c r="B472" s="112" t="s">
        <v>810</v>
      </c>
      <c r="C472" s="112" t="s">
        <v>69</v>
      </c>
      <c r="D472" s="112" t="s">
        <v>413</v>
      </c>
      <c r="E472" s="112" t="s">
        <v>812</v>
      </c>
      <c r="F472" s="112"/>
      <c r="G472" s="140">
        <f>G473</f>
        <v>466.9</v>
      </c>
      <c r="H472" s="140">
        <f>H473</f>
        <v>446.59863999999999</v>
      </c>
      <c r="I472" s="140">
        <f t="shared" si="61"/>
        <v>95.651882630113519</v>
      </c>
    </row>
    <row r="473" spans="1:9" x14ac:dyDescent="0.2">
      <c r="A473" s="113" t="s">
        <v>263</v>
      </c>
      <c r="B473" s="112" t="s">
        <v>810</v>
      </c>
      <c r="C473" s="112" t="s">
        <v>69</v>
      </c>
      <c r="D473" s="112" t="s">
        <v>413</v>
      </c>
      <c r="E473" s="112" t="s">
        <v>813</v>
      </c>
      <c r="F473" s="112"/>
      <c r="G473" s="140">
        <f t="shared" ref="G473:H474" si="68">G474</f>
        <v>466.9</v>
      </c>
      <c r="H473" s="140">
        <f t="shared" si="68"/>
        <v>446.59863999999999</v>
      </c>
      <c r="I473" s="140">
        <f t="shared" si="61"/>
        <v>95.651882630113519</v>
      </c>
    </row>
    <row r="474" spans="1:9" ht="36" x14ac:dyDescent="0.2">
      <c r="A474" s="111" t="s">
        <v>70</v>
      </c>
      <c r="B474" s="21" t="s">
        <v>810</v>
      </c>
      <c r="C474" s="21" t="s">
        <v>69</v>
      </c>
      <c r="D474" s="21" t="s">
        <v>413</v>
      </c>
      <c r="E474" s="21" t="s">
        <v>813</v>
      </c>
      <c r="F474" s="21" t="s">
        <v>71</v>
      </c>
      <c r="G474" s="138">
        <f t="shared" si="68"/>
        <v>466.9</v>
      </c>
      <c r="H474" s="138">
        <f t="shared" si="68"/>
        <v>446.59863999999999</v>
      </c>
      <c r="I474" s="138">
        <f t="shared" si="61"/>
        <v>95.651882630113519</v>
      </c>
    </row>
    <row r="475" spans="1:9" x14ac:dyDescent="0.2">
      <c r="A475" s="111" t="s">
        <v>72</v>
      </c>
      <c r="B475" s="21" t="s">
        <v>810</v>
      </c>
      <c r="C475" s="21" t="s">
        <v>69</v>
      </c>
      <c r="D475" s="21" t="s">
        <v>413</v>
      </c>
      <c r="E475" s="21" t="s">
        <v>813</v>
      </c>
      <c r="F475" s="21" t="s">
        <v>73</v>
      </c>
      <c r="G475" s="138">
        <v>466.9</v>
      </c>
      <c r="H475" s="138">
        <v>446.59863999999999</v>
      </c>
      <c r="I475" s="138">
        <f t="shared" si="61"/>
        <v>95.651882630113519</v>
      </c>
    </row>
    <row r="476" spans="1:9" x14ac:dyDescent="0.2">
      <c r="A476" s="113" t="s">
        <v>74</v>
      </c>
      <c r="B476" s="112" t="s">
        <v>810</v>
      </c>
      <c r="C476" s="112" t="s">
        <v>69</v>
      </c>
      <c r="D476" s="112" t="s">
        <v>413</v>
      </c>
      <c r="E476" s="112" t="s">
        <v>814</v>
      </c>
      <c r="F476" s="112"/>
      <c r="G476" s="140">
        <f t="shared" ref="G476:H477" si="69">G477</f>
        <v>434</v>
      </c>
      <c r="H476" s="140">
        <f t="shared" si="69"/>
        <v>433.99991</v>
      </c>
      <c r="I476" s="140">
        <f t="shared" si="61"/>
        <v>99.999979262672809</v>
      </c>
    </row>
    <row r="477" spans="1:9" x14ac:dyDescent="0.2">
      <c r="A477" s="111" t="s">
        <v>466</v>
      </c>
      <c r="B477" s="21" t="s">
        <v>810</v>
      </c>
      <c r="C477" s="21" t="s">
        <v>69</v>
      </c>
      <c r="D477" s="21" t="s">
        <v>413</v>
      </c>
      <c r="E477" s="21" t="s">
        <v>814</v>
      </c>
      <c r="F477" s="21" t="s">
        <v>75</v>
      </c>
      <c r="G477" s="138">
        <f t="shared" si="69"/>
        <v>434</v>
      </c>
      <c r="H477" s="138">
        <f t="shared" si="69"/>
        <v>433.99991</v>
      </c>
      <c r="I477" s="138">
        <f t="shared" si="61"/>
        <v>99.999979262672809</v>
      </c>
    </row>
    <row r="478" spans="1:9" x14ac:dyDescent="0.2">
      <c r="A478" s="111" t="s">
        <v>76</v>
      </c>
      <c r="B478" s="21" t="s">
        <v>810</v>
      </c>
      <c r="C478" s="21" t="s">
        <v>69</v>
      </c>
      <c r="D478" s="21" t="s">
        <v>413</v>
      </c>
      <c r="E478" s="21" t="s">
        <v>814</v>
      </c>
      <c r="F478" s="21" t="s">
        <v>77</v>
      </c>
      <c r="G478" s="138">
        <v>434</v>
      </c>
      <c r="H478" s="138">
        <v>433.99991</v>
      </c>
      <c r="I478" s="138">
        <f t="shared" si="61"/>
        <v>99.999979262672809</v>
      </c>
    </row>
    <row r="479" spans="1:9" ht="31.5" x14ac:dyDescent="0.2">
      <c r="A479" s="250" t="s">
        <v>121</v>
      </c>
      <c r="B479" s="261" t="s">
        <v>120</v>
      </c>
      <c r="C479" s="133"/>
      <c r="D479" s="133"/>
      <c r="E479" s="133"/>
      <c r="F479" s="133"/>
      <c r="G479" s="252">
        <f>G486+G501+G555+G480</f>
        <v>1072959.6987099999</v>
      </c>
      <c r="H479" s="252">
        <f>H486+H501+H555+H480</f>
        <v>1061201.382</v>
      </c>
      <c r="I479" s="252">
        <f t="shared" si="61"/>
        <v>98.90412317218096</v>
      </c>
    </row>
    <row r="480" spans="1:9" s="262" customFormat="1" x14ac:dyDescent="0.2">
      <c r="A480" s="113" t="s">
        <v>277</v>
      </c>
      <c r="B480" s="112" t="s">
        <v>120</v>
      </c>
      <c r="C480" s="112" t="s">
        <v>67</v>
      </c>
      <c r="D480" s="112" t="s">
        <v>84</v>
      </c>
      <c r="E480" s="21"/>
      <c r="F480" s="112"/>
      <c r="G480" s="140">
        <f t="shared" ref="G480:H484" si="70">G481</f>
        <v>1807.8323499999999</v>
      </c>
      <c r="H480" s="140">
        <f t="shared" si="70"/>
        <v>1807.8323499999999</v>
      </c>
      <c r="I480" s="171">
        <f t="shared" si="61"/>
        <v>100</v>
      </c>
    </row>
    <row r="481" spans="1:9" x14ac:dyDescent="0.2">
      <c r="A481" s="155" t="s">
        <v>65</v>
      </c>
      <c r="B481" s="121" t="s">
        <v>120</v>
      </c>
      <c r="C481" s="121" t="s">
        <v>67</v>
      </c>
      <c r="D481" s="121" t="s">
        <v>84</v>
      </c>
      <c r="E481" s="121" t="s">
        <v>183</v>
      </c>
      <c r="F481" s="121"/>
      <c r="G481" s="157">
        <f t="shared" si="70"/>
        <v>1807.8323499999999</v>
      </c>
      <c r="H481" s="157">
        <f t="shared" si="70"/>
        <v>1807.8323499999999</v>
      </c>
      <c r="I481" s="227">
        <f t="shared" si="61"/>
        <v>100</v>
      </c>
    </row>
    <row r="482" spans="1:9" s="262" customFormat="1" x14ac:dyDescent="0.2">
      <c r="A482" s="113" t="s">
        <v>264</v>
      </c>
      <c r="B482" s="112" t="s">
        <v>120</v>
      </c>
      <c r="C482" s="112" t="s">
        <v>67</v>
      </c>
      <c r="D482" s="112" t="s">
        <v>84</v>
      </c>
      <c r="E482" s="112" t="s">
        <v>184</v>
      </c>
      <c r="F482" s="27"/>
      <c r="G482" s="140">
        <f t="shared" si="70"/>
        <v>1807.8323499999999</v>
      </c>
      <c r="H482" s="140">
        <f t="shared" si="70"/>
        <v>1807.8323499999999</v>
      </c>
      <c r="I482" s="171">
        <f t="shared" si="61"/>
        <v>100</v>
      </c>
    </row>
    <row r="483" spans="1:9" x14ac:dyDescent="0.2">
      <c r="A483" s="186" t="s">
        <v>278</v>
      </c>
      <c r="B483" s="121" t="s">
        <v>120</v>
      </c>
      <c r="C483" s="121" t="s">
        <v>67</v>
      </c>
      <c r="D483" s="121" t="s">
        <v>84</v>
      </c>
      <c r="E483" s="246" t="s">
        <v>502</v>
      </c>
      <c r="F483" s="121"/>
      <c r="G483" s="157">
        <f t="shared" si="70"/>
        <v>1807.8323499999999</v>
      </c>
      <c r="H483" s="157">
        <f t="shared" si="70"/>
        <v>1807.8323499999999</v>
      </c>
      <c r="I483" s="227">
        <f t="shared" si="61"/>
        <v>100</v>
      </c>
    </row>
    <row r="484" spans="1:9" x14ac:dyDescent="0.2">
      <c r="A484" s="111" t="s">
        <v>78</v>
      </c>
      <c r="B484" s="21" t="s">
        <v>120</v>
      </c>
      <c r="C484" s="21" t="s">
        <v>67</v>
      </c>
      <c r="D484" s="21" t="s">
        <v>84</v>
      </c>
      <c r="E484" s="263" t="s">
        <v>502</v>
      </c>
      <c r="F484" s="21" t="s">
        <v>79</v>
      </c>
      <c r="G484" s="138">
        <f t="shared" si="70"/>
        <v>1807.8323499999999</v>
      </c>
      <c r="H484" s="138">
        <f t="shared" si="70"/>
        <v>1807.8323499999999</v>
      </c>
      <c r="I484" s="158">
        <f t="shared" si="61"/>
        <v>100</v>
      </c>
    </row>
    <row r="485" spans="1:9" x14ac:dyDescent="0.2">
      <c r="A485" s="111" t="s">
        <v>130</v>
      </c>
      <c r="B485" s="21" t="s">
        <v>120</v>
      </c>
      <c r="C485" s="21" t="s">
        <v>67</v>
      </c>
      <c r="D485" s="21" t="s">
        <v>84</v>
      </c>
      <c r="E485" s="263" t="s">
        <v>502</v>
      </c>
      <c r="F485" s="21" t="s">
        <v>133</v>
      </c>
      <c r="G485" s="138">
        <f>45.2925+1762.53985</f>
        <v>1807.8323499999999</v>
      </c>
      <c r="H485" s="138">
        <v>1807.8323499999999</v>
      </c>
      <c r="I485" s="158">
        <f t="shared" si="61"/>
        <v>100</v>
      </c>
    </row>
    <row r="486" spans="1:9" x14ac:dyDescent="0.2">
      <c r="A486" s="113" t="s">
        <v>306</v>
      </c>
      <c r="B486" s="112" t="s">
        <v>120</v>
      </c>
      <c r="C486" s="112" t="s">
        <v>69</v>
      </c>
      <c r="D486" s="112" t="s">
        <v>68</v>
      </c>
      <c r="E486" s="112"/>
      <c r="F486" s="112"/>
      <c r="G486" s="140">
        <f>G487+G496</f>
        <v>33002.155750000005</v>
      </c>
      <c r="H486" s="140">
        <f>H487+H496</f>
        <v>32036.603279999999</v>
      </c>
      <c r="I486" s="140">
        <f t="shared" ref="I486:I543" si="71">H486/G486*100</f>
        <v>97.074274549473913</v>
      </c>
    </row>
    <row r="487" spans="1:9" x14ac:dyDescent="0.2">
      <c r="A487" s="113" t="s">
        <v>316</v>
      </c>
      <c r="B487" s="112" t="s">
        <v>120</v>
      </c>
      <c r="C487" s="112" t="s">
        <v>69</v>
      </c>
      <c r="D487" s="112" t="s">
        <v>415</v>
      </c>
      <c r="E487" s="112"/>
      <c r="F487" s="112"/>
      <c r="G487" s="140">
        <f t="shared" ref="G487:H488" si="72">G488</f>
        <v>13281.155750000002</v>
      </c>
      <c r="H487" s="140">
        <f t="shared" si="72"/>
        <v>12419.132320000001</v>
      </c>
      <c r="I487" s="140">
        <f t="shared" si="71"/>
        <v>93.509424584528333</v>
      </c>
    </row>
    <row r="488" spans="1:9" ht="13.5" x14ac:dyDescent="0.2">
      <c r="A488" s="156" t="s">
        <v>660</v>
      </c>
      <c r="B488" s="126" t="s">
        <v>120</v>
      </c>
      <c r="C488" s="126" t="s">
        <v>69</v>
      </c>
      <c r="D488" s="126" t="s">
        <v>415</v>
      </c>
      <c r="E488" s="264" t="s">
        <v>219</v>
      </c>
      <c r="F488" s="126"/>
      <c r="G488" s="253">
        <f t="shared" si="72"/>
        <v>13281.155750000002</v>
      </c>
      <c r="H488" s="253">
        <f t="shared" si="72"/>
        <v>12419.132320000001</v>
      </c>
      <c r="I488" s="253">
        <f t="shared" si="71"/>
        <v>93.509424584528333</v>
      </c>
    </row>
    <row r="489" spans="1:9" x14ac:dyDescent="0.2">
      <c r="A489" s="113" t="s">
        <v>224</v>
      </c>
      <c r="B489" s="112" t="s">
        <v>120</v>
      </c>
      <c r="C489" s="112" t="s">
        <v>69</v>
      </c>
      <c r="D489" s="112" t="s">
        <v>415</v>
      </c>
      <c r="E489" s="112" t="s">
        <v>539</v>
      </c>
      <c r="F489" s="112"/>
      <c r="G489" s="140">
        <f>G490+G492+G494</f>
        <v>13281.155750000002</v>
      </c>
      <c r="H489" s="140">
        <f>H490+H492+H494</f>
        <v>12419.132320000001</v>
      </c>
      <c r="I489" s="140">
        <f t="shared" si="71"/>
        <v>93.509424584528333</v>
      </c>
    </row>
    <row r="490" spans="1:9" ht="36" x14ac:dyDescent="0.2">
      <c r="A490" s="111" t="s">
        <v>70</v>
      </c>
      <c r="B490" s="21" t="s">
        <v>120</v>
      </c>
      <c r="C490" s="21" t="s">
        <v>69</v>
      </c>
      <c r="D490" s="21" t="s">
        <v>415</v>
      </c>
      <c r="E490" s="21" t="s">
        <v>539</v>
      </c>
      <c r="F490" s="21" t="s">
        <v>71</v>
      </c>
      <c r="G490" s="138">
        <f>G491</f>
        <v>8434.4170000000013</v>
      </c>
      <c r="H490" s="138">
        <f>H491</f>
        <v>8343.0902000000006</v>
      </c>
      <c r="I490" s="138">
        <f t="shared" si="71"/>
        <v>98.917212653820641</v>
      </c>
    </row>
    <row r="491" spans="1:9" x14ac:dyDescent="0.2">
      <c r="A491" s="111" t="s">
        <v>411</v>
      </c>
      <c r="B491" s="21" t="s">
        <v>120</v>
      </c>
      <c r="C491" s="21" t="s">
        <v>69</v>
      </c>
      <c r="D491" s="21" t="s">
        <v>415</v>
      </c>
      <c r="E491" s="21" t="s">
        <v>539</v>
      </c>
      <c r="F491" s="21" t="s">
        <v>412</v>
      </c>
      <c r="G491" s="138">
        <f>6024.1+20+1825.3+565.017</f>
        <v>8434.4170000000013</v>
      </c>
      <c r="H491" s="138">
        <v>8343.0902000000006</v>
      </c>
      <c r="I491" s="138">
        <f t="shared" si="71"/>
        <v>98.917212653820641</v>
      </c>
    </row>
    <row r="492" spans="1:9" x14ac:dyDescent="0.2">
      <c r="A492" s="111" t="s">
        <v>466</v>
      </c>
      <c r="B492" s="21" t="s">
        <v>120</v>
      </c>
      <c r="C492" s="21" t="s">
        <v>69</v>
      </c>
      <c r="D492" s="21" t="s">
        <v>415</v>
      </c>
      <c r="E492" s="21" t="s">
        <v>539</v>
      </c>
      <c r="F492" s="21" t="s">
        <v>75</v>
      </c>
      <c r="G492" s="138">
        <f>G493</f>
        <v>1676.5625800000003</v>
      </c>
      <c r="H492" s="138">
        <f>H493</f>
        <v>906.36595</v>
      </c>
      <c r="I492" s="138">
        <f t="shared" si="71"/>
        <v>54.06096741107033</v>
      </c>
    </row>
    <row r="493" spans="1:9" x14ac:dyDescent="0.2">
      <c r="A493" s="111" t="s">
        <v>76</v>
      </c>
      <c r="B493" s="21" t="s">
        <v>120</v>
      </c>
      <c r="C493" s="21" t="s">
        <v>69</v>
      </c>
      <c r="D493" s="21" t="s">
        <v>415</v>
      </c>
      <c r="E493" s="21" t="s">
        <v>539</v>
      </c>
      <c r="F493" s="21" t="s">
        <v>77</v>
      </c>
      <c r="G493" s="138">
        <f>24.2+500+50+130+57+378.8+360+200+100+371.8-223.29394-265.94348-6</f>
        <v>1676.5625800000003</v>
      </c>
      <c r="H493" s="138">
        <v>906.36595</v>
      </c>
      <c r="I493" s="138">
        <f t="shared" si="71"/>
        <v>54.06096741107033</v>
      </c>
    </row>
    <row r="494" spans="1:9" x14ac:dyDescent="0.2">
      <c r="A494" s="111" t="s">
        <v>78</v>
      </c>
      <c r="B494" s="21" t="s">
        <v>120</v>
      </c>
      <c r="C494" s="21" t="s">
        <v>69</v>
      </c>
      <c r="D494" s="21" t="s">
        <v>415</v>
      </c>
      <c r="E494" s="21" t="s">
        <v>539</v>
      </c>
      <c r="F494" s="21" t="s">
        <v>79</v>
      </c>
      <c r="G494" s="138">
        <f>G495</f>
        <v>3170.1761700000002</v>
      </c>
      <c r="H494" s="138">
        <f>H495</f>
        <v>3169.6761700000002</v>
      </c>
      <c r="I494" s="138">
        <f t="shared" si="71"/>
        <v>99.98422800585243</v>
      </c>
    </row>
    <row r="495" spans="1:9" x14ac:dyDescent="0.2">
      <c r="A495" s="111" t="s">
        <v>430</v>
      </c>
      <c r="B495" s="21" t="s">
        <v>120</v>
      </c>
      <c r="C495" s="21" t="s">
        <v>69</v>
      </c>
      <c r="D495" s="21" t="s">
        <v>415</v>
      </c>
      <c r="E495" s="21" t="s">
        <v>539</v>
      </c>
      <c r="F495" s="21" t="s">
        <v>80</v>
      </c>
      <c r="G495" s="138">
        <f>25+5+800+1844.65+223.293949+0.056633+0.3-0.06645-0.001442+265.94348+6</f>
        <v>3170.1761700000002</v>
      </c>
      <c r="H495" s="138">
        <v>3169.6761700000002</v>
      </c>
      <c r="I495" s="138">
        <f t="shared" si="71"/>
        <v>99.98422800585243</v>
      </c>
    </row>
    <row r="496" spans="1:9" s="265" customFormat="1" x14ac:dyDescent="0.2">
      <c r="A496" s="113" t="s">
        <v>337</v>
      </c>
      <c r="B496" s="112" t="s">
        <v>120</v>
      </c>
      <c r="C496" s="112" t="s">
        <v>69</v>
      </c>
      <c r="D496" s="112" t="s">
        <v>409</v>
      </c>
      <c r="F496" s="112"/>
      <c r="G496" s="140">
        <f t="shared" ref="G496:H499" si="73">G497</f>
        <v>19721</v>
      </c>
      <c r="H496" s="140">
        <f t="shared" si="73"/>
        <v>19617.470959999999</v>
      </c>
      <c r="I496" s="140">
        <f t="shared" si="71"/>
        <v>99.475031489275395</v>
      </c>
    </row>
    <row r="497" spans="1:9" s="265" customFormat="1" ht="13.5" x14ac:dyDescent="0.2">
      <c r="A497" s="156" t="s">
        <v>660</v>
      </c>
      <c r="B497" s="112" t="s">
        <v>120</v>
      </c>
      <c r="C497" s="112" t="s">
        <v>69</v>
      </c>
      <c r="D497" s="112" t="s">
        <v>409</v>
      </c>
      <c r="E497" s="264" t="s">
        <v>219</v>
      </c>
      <c r="F497" s="112"/>
      <c r="G497" s="140">
        <f t="shared" si="73"/>
        <v>19721</v>
      </c>
      <c r="H497" s="140">
        <f t="shared" si="73"/>
        <v>19617.470959999999</v>
      </c>
      <c r="I497" s="140">
        <f t="shared" si="71"/>
        <v>99.475031489275395</v>
      </c>
    </row>
    <row r="498" spans="1:9" s="265" customFormat="1" x14ac:dyDescent="0.2">
      <c r="A498" s="113" t="s">
        <v>764</v>
      </c>
      <c r="B498" s="112" t="s">
        <v>120</v>
      </c>
      <c r="C498" s="112" t="s">
        <v>69</v>
      </c>
      <c r="D498" s="112" t="s">
        <v>409</v>
      </c>
      <c r="E498" s="112" t="s">
        <v>761</v>
      </c>
      <c r="F498" s="112"/>
      <c r="G498" s="140">
        <f t="shared" si="73"/>
        <v>19721</v>
      </c>
      <c r="H498" s="140">
        <f t="shared" si="73"/>
        <v>19617.470959999999</v>
      </c>
      <c r="I498" s="140">
        <f t="shared" si="71"/>
        <v>99.475031489275395</v>
      </c>
    </row>
    <row r="499" spans="1:9" x14ac:dyDescent="0.2">
      <c r="A499" s="111" t="s">
        <v>466</v>
      </c>
      <c r="B499" s="21" t="s">
        <v>120</v>
      </c>
      <c r="C499" s="21" t="s">
        <v>69</v>
      </c>
      <c r="D499" s="21" t="s">
        <v>409</v>
      </c>
      <c r="E499" s="21" t="s">
        <v>761</v>
      </c>
      <c r="F499" s="21" t="s">
        <v>75</v>
      </c>
      <c r="G499" s="138">
        <f t="shared" si="73"/>
        <v>19721</v>
      </c>
      <c r="H499" s="138">
        <f t="shared" si="73"/>
        <v>19617.470959999999</v>
      </c>
      <c r="I499" s="138">
        <f t="shared" si="71"/>
        <v>99.475031489275395</v>
      </c>
    </row>
    <row r="500" spans="1:9" x14ac:dyDescent="0.2">
      <c r="A500" s="111" t="s">
        <v>76</v>
      </c>
      <c r="B500" s="21" t="s">
        <v>120</v>
      </c>
      <c r="C500" s="21" t="s">
        <v>69</v>
      </c>
      <c r="D500" s="21" t="s">
        <v>409</v>
      </c>
      <c r="E500" s="21" t="s">
        <v>761</v>
      </c>
      <c r="F500" s="21" t="s">
        <v>77</v>
      </c>
      <c r="G500" s="138">
        <f>19618+5000-4897</f>
        <v>19721</v>
      </c>
      <c r="H500" s="138">
        <v>19617.470959999999</v>
      </c>
      <c r="I500" s="138">
        <f t="shared" si="71"/>
        <v>99.475031489275395</v>
      </c>
    </row>
    <row r="501" spans="1:9" x14ac:dyDescent="0.2">
      <c r="A501" s="113" t="s">
        <v>318</v>
      </c>
      <c r="B501" s="112" t="s">
        <v>120</v>
      </c>
      <c r="C501" s="112" t="s">
        <v>361</v>
      </c>
      <c r="D501" s="112" t="s">
        <v>68</v>
      </c>
      <c r="E501" s="112"/>
      <c r="F501" s="112"/>
      <c r="G501" s="140">
        <f>G502+G538</f>
        <v>1037356.4306099999</v>
      </c>
      <c r="H501" s="140">
        <f>H502+H538</f>
        <v>1026563.66637</v>
      </c>
      <c r="I501" s="140">
        <f t="shared" si="71"/>
        <v>98.959589595096702</v>
      </c>
    </row>
    <row r="502" spans="1:9" x14ac:dyDescent="0.2">
      <c r="A502" s="113" t="s">
        <v>321</v>
      </c>
      <c r="B502" s="112" t="s">
        <v>120</v>
      </c>
      <c r="C502" s="112" t="s">
        <v>361</v>
      </c>
      <c r="D502" s="112" t="s">
        <v>408</v>
      </c>
      <c r="E502" s="112"/>
      <c r="F502" s="112"/>
      <c r="G502" s="140">
        <f>G503+G525</f>
        <v>1027177.9881</v>
      </c>
      <c r="H502" s="140">
        <f>H503+H525</f>
        <v>1016622.19852</v>
      </c>
      <c r="I502" s="140">
        <f t="shared" si="71"/>
        <v>98.972350488202594</v>
      </c>
    </row>
    <row r="503" spans="1:9" ht="13.5" x14ac:dyDescent="0.2">
      <c r="A503" s="156" t="s">
        <v>661</v>
      </c>
      <c r="B503" s="126" t="s">
        <v>120</v>
      </c>
      <c r="C503" s="126" t="s">
        <v>361</v>
      </c>
      <c r="D503" s="126" t="s">
        <v>408</v>
      </c>
      <c r="E503" s="264" t="s">
        <v>219</v>
      </c>
      <c r="F503" s="126"/>
      <c r="G503" s="253">
        <f>G504+G507+G510+G513+G516+G519+G522</f>
        <v>739956.87609999999</v>
      </c>
      <c r="H503" s="253">
        <f>H504+H507+H510+H513+H516+H519+H522</f>
        <v>729401.08652000001</v>
      </c>
      <c r="I503" s="253">
        <f t="shared" si="71"/>
        <v>98.573458816190069</v>
      </c>
    </row>
    <row r="504" spans="1:9" ht="24" x14ac:dyDescent="0.2">
      <c r="A504" s="255" t="s">
        <v>804</v>
      </c>
      <c r="B504" s="112" t="s">
        <v>120</v>
      </c>
      <c r="C504" s="112" t="s">
        <v>361</v>
      </c>
      <c r="D504" s="112" t="s">
        <v>408</v>
      </c>
      <c r="E504" s="112" t="s">
        <v>540</v>
      </c>
      <c r="F504" s="112"/>
      <c r="G504" s="140">
        <f>G505</f>
        <v>96826.243999999992</v>
      </c>
      <c r="H504" s="140">
        <f>H505</f>
        <v>95400.125199999995</v>
      </c>
      <c r="I504" s="140">
        <f t="shared" si="71"/>
        <v>98.527136093392215</v>
      </c>
    </row>
    <row r="505" spans="1:9" x14ac:dyDescent="0.2">
      <c r="A505" s="111" t="s">
        <v>466</v>
      </c>
      <c r="B505" s="21" t="s">
        <v>120</v>
      </c>
      <c r="C505" s="21" t="s">
        <v>361</v>
      </c>
      <c r="D505" s="21" t="s">
        <v>408</v>
      </c>
      <c r="E505" s="21" t="s">
        <v>540</v>
      </c>
      <c r="F505" s="21" t="s">
        <v>75</v>
      </c>
      <c r="G505" s="138">
        <f>G506</f>
        <v>96826.243999999992</v>
      </c>
      <c r="H505" s="138">
        <f>H506</f>
        <v>95400.125199999995</v>
      </c>
      <c r="I505" s="138">
        <f t="shared" si="71"/>
        <v>98.527136093392215</v>
      </c>
    </row>
    <row r="506" spans="1:9" x14ac:dyDescent="0.2">
      <c r="A506" s="111" t="s">
        <v>76</v>
      </c>
      <c r="B506" s="21" t="s">
        <v>120</v>
      </c>
      <c r="C506" s="21" t="s">
        <v>361</v>
      </c>
      <c r="D506" s="21" t="s">
        <v>408</v>
      </c>
      <c r="E506" s="21" t="s">
        <v>540</v>
      </c>
      <c r="F506" s="21" t="s">
        <v>77</v>
      </c>
      <c r="G506" s="138">
        <f>67008.3+5000-1800+3000-2400-217.6+1500+2000+6035.544+6700+10000</f>
        <v>96826.243999999992</v>
      </c>
      <c r="H506" s="138">
        <v>95400.125199999995</v>
      </c>
      <c r="I506" s="138">
        <f t="shared" si="71"/>
        <v>98.527136093392215</v>
      </c>
    </row>
    <row r="507" spans="1:9" x14ac:dyDescent="0.2">
      <c r="A507" s="113" t="s">
        <v>471</v>
      </c>
      <c r="B507" s="112" t="s">
        <v>120</v>
      </c>
      <c r="C507" s="112" t="s">
        <v>361</v>
      </c>
      <c r="D507" s="112" t="s">
        <v>408</v>
      </c>
      <c r="E507" s="112" t="s">
        <v>541</v>
      </c>
      <c r="F507" s="112"/>
      <c r="G507" s="140">
        <f>G508</f>
        <v>500</v>
      </c>
      <c r="H507" s="140">
        <f>H508</f>
        <v>498.495</v>
      </c>
      <c r="I507" s="140">
        <f t="shared" si="71"/>
        <v>99.698999999999998</v>
      </c>
    </row>
    <row r="508" spans="1:9" x14ac:dyDescent="0.2">
      <c r="A508" s="111" t="s">
        <v>466</v>
      </c>
      <c r="B508" s="21" t="s">
        <v>120</v>
      </c>
      <c r="C508" s="21" t="s">
        <v>361</v>
      </c>
      <c r="D508" s="21" t="s">
        <v>408</v>
      </c>
      <c r="E508" s="21" t="s">
        <v>541</v>
      </c>
      <c r="F508" s="21" t="s">
        <v>75</v>
      </c>
      <c r="G508" s="138">
        <f>G509</f>
        <v>500</v>
      </c>
      <c r="H508" s="138">
        <f>H509</f>
        <v>498.495</v>
      </c>
      <c r="I508" s="138">
        <f t="shared" si="71"/>
        <v>99.698999999999998</v>
      </c>
    </row>
    <row r="509" spans="1:9" x14ac:dyDescent="0.2">
      <c r="A509" s="111" t="s">
        <v>76</v>
      </c>
      <c r="B509" s="21" t="s">
        <v>120</v>
      </c>
      <c r="C509" s="21" t="s">
        <v>361</v>
      </c>
      <c r="D509" s="21" t="s">
        <v>408</v>
      </c>
      <c r="E509" s="21" t="s">
        <v>541</v>
      </c>
      <c r="F509" s="21" t="s">
        <v>77</v>
      </c>
      <c r="G509" s="138">
        <f>1000-500</f>
        <v>500</v>
      </c>
      <c r="H509" s="138">
        <v>498.495</v>
      </c>
      <c r="I509" s="138">
        <f t="shared" si="71"/>
        <v>99.698999999999998</v>
      </c>
    </row>
    <row r="510" spans="1:9" ht="24" x14ac:dyDescent="0.2">
      <c r="A510" s="255" t="s">
        <v>719</v>
      </c>
      <c r="B510" s="112" t="s">
        <v>120</v>
      </c>
      <c r="C510" s="112" t="s">
        <v>361</v>
      </c>
      <c r="D510" s="112" t="s">
        <v>408</v>
      </c>
      <c r="E510" s="112" t="s">
        <v>542</v>
      </c>
      <c r="F510" s="112"/>
      <c r="G510" s="140">
        <f>G511</f>
        <v>51543.675000000003</v>
      </c>
      <c r="H510" s="140">
        <f>H511</f>
        <v>46058.525000000001</v>
      </c>
      <c r="I510" s="140">
        <f t="shared" si="71"/>
        <v>89.358248126467501</v>
      </c>
    </row>
    <row r="511" spans="1:9" x14ac:dyDescent="0.2">
      <c r="A511" s="111" t="s">
        <v>466</v>
      </c>
      <c r="B511" s="21" t="s">
        <v>120</v>
      </c>
      <c r="C511" s="21" t="s">
        <v>361</v>
      </c>
      <c r="D511" s="21" t="s">
        <v>408</v>
      </c>
      <c r="E511" s="21" t="s">
        <v>542</v>
      </c>
      <c r="F511" s="21" t="s">
        <v>75</v>
      </c>
      <c r="G511" s="138">
        <f>G512</f>
        <v>51543.675000000003</v>
      </c>
      <c r="H511" s="138">
        <f>H512</f>
        <v>46058.525000000001</v>
      </c>
      <c r="I511" s="138">
        <f t="shared" si="71"/>
        <v>89.358248126467501</v>
      </c>
    </row>
    <row r="512" spans="1:9" x14ac:dyDescent="0.2">
      <c r="A512" s="111" t="s">
        <v>76</v>
      </c>
      <c r="B512" s="21" t="s">
        <v>120</v>
      </c>
      <c r="C512" s="21" t="s">
        <v>361</v>
      </c>
      <c r="D512" s="21" t="s">
        <v>408</v>
      </c>
      <c r="E512" s="21" t="s">
        <v>542</v>
      </c>
      <c r="F512" s="21" t="s">
        <v>77</v>
      </c>
      <c r="G512" s="138">
        <f>3000+4000+3500+7500+10000+1800+2443.675+5000+2400+4700+2200+5000</f>
        <v>51543.675000000003</v>
      </c>
      <c r="H512" s="138">
        <v>46058.525000000001</v>
      </c>
      <c r="I512" s="138">
        <f t="shared" si="71"/>
        <v>89.358248126467501</v>
      </c>
    </row>
    <row r="513" spans="1:9" x14ac:dyDescent="0.2">
      <c r="A513" s="255" t="s">
        <v>726</v>
      </c>
      <c r="B513" s="112" t="s">
        <v>120</v>
      </c>
      <c r="C513" s="112" t="s">
        <v>361</v>
      </c>
      <c r="D513" s="112" t="s">
        <v>408</v>
      </c>
      <c r="E513" s="266" t="s">
        <v>543</v>
      </c>
      <c r="F513" s="266"/>
      <c r="G513" s="140">
        <f>G514</f>
        <v>9690</v>
      </c>
      <c r="H513" s="140">
        <f>H514</f>
        <v>9635.8719999999994</v>
      </c>
      <c r="I513" s="171">
        <f t="shared" si="71"/>
        <v>99.441403508771913</v>
      </c>
    </row>
    <row r="514" spans="1:9" x14ac:dyDescent="0.2">
      <c r="A514" s="111" t="s">
        <v>466</v>
      </c>
      <c r="B514" s="21" t="s">
        <v>120</v>
      </c>
      <c r="C514" s="21" t="s">
        <v>361</v>
      </c>
      <c r="D514" s="21" t="s">
        <v>408</v>
      </c>
      <c r="E514" s="127" t="s">
        <v>543</v>
      </c>
      <c r="F514" s="21" t="s">
        <v>75</v>
      </c>
      <c r="G514" s="138">
        <f>G515</f>
        <v>9690</v>
      </c>
      <c r="H514" s="138">
        <f>H515</f>
        <v>9635.8719999999994</v>
      </c>
      <c r="I514" s="158">
        <f t="shared" si="71"/>
        <v>99.441403508771913</v>
      </c>
    </row>
    <row r="515" spans="1:9" x14ac:dyDescent="0.2">
      <c r="A515" s="111" t="s">
        <v>76</v>
      </c>
      <c r="B515" s="21" t="s">
        <v>120</v>
      </c>
      <c r="C515" s="21" t="s">
        <v>361</v>
      </c>
      <c r="D515" s="21" t="s">
        <v>408</v>
      </c>
      <c r="E515" s="127" t="s">
        <v>543</v>
      </c>
      <c r="F515" s="21" t="s">
        <v>77</v>
      </c>
      <c r="G515" s="138">
        <f>200+600+3000+2890+3000</f>
        <v>9690</v>
      </c>
      <c r="H515" s="138">
        <v>9635.8719999999994</v>
      </c>
      <c r="I515" s="158">
        <f t="shared" si="71"/>
        <v>99.441403508771913</v>
      </c>
    </row>
    <row r="516" spans="1:9" x14ac:dyDescent="0.2">
      <c r="A516" s="113" t="s">
        <v>208</v>
      </c>
      <c r="B516" s="112" t="s">
        <v>120</v>
      </c>
      <c r="C516" s="112" t="s">
        <v>361</v>
      </c>
      <c r="D516" s="112" t="s">
        <v>408</v>
      </c>
      <c r="E516" s="112" t="s">
        <v>544</v>
      </c>
      <c r="F516" s="112"/>
      <c r="G516" s="140">
        <f>G517</f>
        <v>118317.6</v>
      </c>
      <c r="H516" s="140">
        <f>H517</f>
        <v>118312.06627</v>
      </c>
      <c r="I516" s="140">
        <f t="shared" si="71"/>
        <v>99.995322986605544</v>
      </c>
    </row>
    <row r="517" spans="1:9" x14ac:dyDescent="0.2">
      <c r="A517" s="111" t="s">
        <v>466</v>
      </c>
      <c r="B517" s="21" t="s">
        <v>120</v>
      </c>
      <c r="C517" s="21" t="s">
        <v>361</v>
      </c>
      <c r="D517" s="21" t="s">
        <v>408</v>
      </c>
      <c r="E517" s="21" t="s">
        <v>544</v>
      </c>
      <c r="F517" s="21" t="s">
        <v>75</v>
      </c>
      <c r="G517" s="138">
        <f>G518</f>
        <v>118317.6</v>
      </c>
      <c r="H517" s="138">
        <f>H518</f>
        <v>118312.06627</v>
      </c>
      <c r="I517" s="138">
        <f t="shared" si="71"/>
        <v>99.995322986605544</v>
      </c>
    </row>
    <row r="518" spans="1:9" x14ac:dyDescent="0.2">
      <c r="A518" s="111" t="s">
        <v>76</v>
      </c>
      <c r="B518" s="21" t="s">
        <v>120</v>
      </c>
      <c r="C518" s="21" t="s">
        <v>361</v>
      </c>
      <c r="D518" s="21" t="s">
        <v>408</v>
      </c>
      <c r="E518" s="21" t="s">
        <v>544</v>
      </c>
      <c r="F518" s="21" t="s">
        <v>77</v>
      </c>
      <c r="G518" s="138">
        <f>95000+6000+217.6+1500+3500+12000+100</f>
        <v>118317.6</v>
      </c>
      <c r="H518" s="138">
        <v>118312.06627</v>
      </c>
      <c r="I518" s="138">
        <f t="shared" si="71"/>
        <v>99.995322986605544</v>
      </c>
    </row>
    <row r="519" spans="1:9" ht="24" x14ac:dyDescent="0.2">
      <c r="A519" s="113" t="s">
        <v>225</v>
      </c>
      <c r="B519" s="112" t="s">
        <v>120</v>
      </c>
      <c r="C519" s="112" t="s">
        <v>361</v>
      </c>
      <c r="D519" s="112" t="s">
        <v>408</v>
      </c>
      <c r="E519" s="112" t="s">
        <v>545</v>
      </c>
      <c r="F519" s="112"/>
      <c r="G519" s="140">
        <f>G520</f>
        <v>402623.03210000001</v>
      </c>
      <c r="H519" s="140">
        <f>H520</f>
        <v>402612.50076999998</v>
      </c>
      <c r="I519" s="140">
        <f t="shared" si="71"/>
        <v>99.997384320031301</v>
      </c>
    </row>
    <row r="520" spans="1:9" x14ac:dyDescent="0.2">
      <c r="A520" s="111" t="s">
        <v>91</v>
      </c>
      <c r="B520" s="21" t="s">
        <v>120</v>
      </c>
      <c r="C520" s="21" t="s">
        <v>361</v>
      </c>
      <c r="D520" s="21" t="s">
        <v>408</v>
      </c>
      <c r="E520" s="21" t="s">
        <v>545</v>
      </c>
      <c r="F520" s="21" t="s">
        <v>347</v>
      </c>
      <c r="G520" s="138">
        <f>G521</f>
        <v>402623.03210000001</v>
      </c>
      <c r="H520" s="138">
        <f>H521</f>
        <v>402612.50076999998</v>
      </c>
      <c r="I520" s="138">
        <f t="shared" si="71"/>
        <v>99.997384320031301</v>
      </c>
    </row>
    <row r="521" spans="1:9" x14ac:dyDescent="0.2">
      <c r="A521" s="111" t="s">
        <v>92</v>
      </c>
      <c r="B521" s="21" t="s">
        <v>120</v>
      </c>
      <c r="C521" s="21" t="s">
        <v>361</v>
      </c>
      <c r="D521" s="21" t="s">
        <v>408</v>
      </c>
      <c r="E521" s="21" t="s">
        <v>545</v>
      </c>
      <c r="F521" s="21" t="s">
        <v>356</v>
      </c>
      <c r="G521" s="138">
        <f>281109.3+3000+59805+5350+10000+25000+18358.7321</f>
        <v>402623.03210000001</v>
      </c>
      <c r="H521" s="138">
        <v>402612.50076999998</v>
      </c>
      <c r="I521" s="138">
        <f t="shared" si="71"/>
        <v>99.997384320031301</v>
      </c>
    </row>
    <row r="522" spans="1:9" x14ac:dyDescent="0.2">
      <c r="A522" s="113" t="s">
        <v>215</v>
      </c>
      <c r="B522" s="112" t="s">
        <v>120</v>
      </c>
      <c r="C522" s="112" t="s">
        <v>361</v>
      </c>
      <c r="D522" s="112" t="s">
        <v>408</v>
      </c>
      <c r="E522" s="112" t="s">
        <v>470</v>
      </c>
      <c r="F522" s="112"/>
      <c r="G522" s="140">
        <f>G523</f>
        <v>60456.324999999997</v>
      </c>
      <c r="H522" s="140">
        <f>H523</f>
        <v>56883.502280000001</v>
      </c>
      <c r="I522" s="140">
        <f t="shared" si="71"/>
        <v>94.090241641383273</v>
      </c>
    </row>
    <row r="523" spans="1:9" x14ac:dyDescent="0.2">
      <c r="A523" s="111" t="s">
        <v>466</v>
      </c>
      <c r="B523" s="21" t="s">
        <v>120</v>
      </c>
      <c r="C523" s="21" t="s">
        <v>361</v>
      </c>
      <c r="D523" s="21" t="s">
        <v>408</v>
      </c>
      <c r="E523" s="21" t="s">
        <v>470</v>
      </c>
      <c r="F523" s="21" t="s">
        <v>75</v>
      </c>
      <c r="G523" s="138">
        <f>G524</f>
        <v>60456.324999999997</v>
      </c>
      <c r="H523" s="138">
        <f>H524</f>
        <v>56883.502280000001</v>
      </c>
      <c r="I523" s="138">
        <f t="shared" si="71"/>
        <v>94.090241641383273</v>
      </c>
    </row>
    <row r="524" spans="1:9" x14ac:dyDescent="0.2">
      <c r="A524" s="111" t="s">
        <v>76</v>
      </c>
      <c r="B524" s="21" t="s">
        <v>120</v>
      </c>
      <c r="C524" s="21" t="s">
        <v>361</v>
      </c>
      <c r="D524" s="21" t="s">
        <v>408</v>
      </c>
      <c r="E524" s="21" t="s">
        <v>470</v>
      </c>
      <c r="F524" s="21" t="s">
        <v>77</v>
      </c>
      <c r="G524" s="138">
        <f>53000-2443.675+5000+15000-10000-100</f>
        <v>60456.324999999997</v>
      </c>
      <c r="H524" s="138">
        <v>56883.502280000001</v>
      </c>
      <c r="I524" s="138">
        <f t="shared" si="71"/>
        <v>94.090241641383273</v>
      </c>
    </row>
    <row r="525" spans="1:9" ht="27" x14ac:dyDescent="0.2">
      <c r="A525" s="156" t="s">
        <v>472</v>
      </c>
      <c r="B525" s="126" t="s">
        <v>120</v>
      </c>
      <c r="C525" s="126" t="s">
        <v>361</v>
      </c>
      <c r="D525" s="126" t="s">
        <v>408</v>
      </c>
      <c r="E525" s="264" t="s">
        <v>420</v>
      </c>
      <c r="F525" s="126"/>
      <c r="G525" s="253">
        <f>G526+G529+G532+G535</f>
        <v>287221.11199999996</v>
      </c>
      <c r="H525" s="253">
        <f>H526+H529+H532+H535</f>
        <v>287221.11199999996</v>
      </c>
      <c r="I525" s="253">
        <f t="shared" si="71"/>
        <v>100</v>
      </c>
    </row>
    <row r="526" spans="1:9" x14ac:dyDescent="0.2">
      <c r="A526" s="113" t="s">
        <v>488</v>
      </c>
      <c r="B526" s="112" t="s">
        <v>120</v>
      </c>
      <c r="C526" s="112" t="s">
        <v>361</v>
      </c>
      <c r="D526" s="112" t="s">
        <v>408</v>
      </c>
      <c r="E526" s="247" t="s">
        <v>489</v>
      </c>
      <c r="F526" s="112"/>
      <c r="G526" s="140">
        <f>G527</f>
        <v>87691.111999999994</v>
      </c>
      <c r="H526" s="140">
        <f>H527</f>
        <v>87691.111999999994</v>
      </c>
      <c r="I526" s="140">
        <f t="shared" si="71"/>
        <v>100</v>
      </c>
    </row>
    <row r="527" spans="1:9" x14ac:dyDescent="0.2">
      <c r="A527" s="111" t="s">
        <v>466</v>
      </c>
      <c r="B527" s="21" t="s">
        <v>120</v>
      </c>
      <c r="C527" s="21" t="s">
        <v>361</v>
      </c>
      <c r="D527" s="21" t="s">
        <v>408</v>
      </c>
      <c r="E527" s="263" t="s">
        <v>489</v>
      </c>
      <c r="F527" s="21" t="s">
        <v>75</v>
      </c>
      <c r="G527" s="138">
        <f>G528</f>
        <v>87691.111999999994</v>
      </c>
      <c r="H527" s="138">
        <f>H528</f>
        <v>87691.111999999994</v>
      </c>
      <c r="I527" s="138">
        <f t="shared" si="71"/>
        <v>100</v>
      </c>
    </row>
    <row r="528" spans="1:9" x14ac:dyDescent="0.2">
      <c r="A528" s="111" t="s">
        <v>76</v>
      </c>
      <c r="B528" s="21" t="s">
        <v>120</v>
      </c>
      <c r="C528" s="21" t="s">
        <v>361</v>
      </c>
      <c r="D528" s="21" t="s">
        <v>408</v>
      </c>
      <c r="E528" s="263" t="s">
        <v>489</v>
      </c>
      <c r="F528" s="21" t="s">
        <v>77</v>
      </c>
      <c r="G528" s="138">
        <v>87691.111999999994</v>
      </c>
      <c r="H528" s="138">
        <v>87691.111999999994</v>
      </c>
      <c r="I528" s="138">
        <f t="shared" si="71"/>
        <v>100</v>
      </c>
    </row>
    <row r="529" spans="1:9" x14ac:dyDescent="0.2">
      <c r="A529" s="113" t="s">
        <v>41</v>
      </c>
      <c r="B529" s="112" t="s">
        <v>120</v>
      </c>
      <c r="C529" s="112" t="s">
        <v>361</v>
      </c>
      <c r="D529" s="112" t="s">
        <v>408</v>
      </c>
      <c r="E529" s="247" t="s">
        <v>469</v>
      </c>
      <c r="F529" s="112"/>
      <c r="G529" s="140">
        <f>G530</f>
        <v>8000</v>
      </c>
      <c r="H529" s="140">
        <f>H530</f>
        <v>8000</v>
      </c>
      <c r="I529" s="140">
        <f t="shared" si="71"/>
        <v>100</v>
      </c>
    </row>
    <row r="530" spans="1:9" x14ac:dyDescent="0.2">
      <c r="A530" s="111" t="s">
        <v>466</v>
      </c>
      <c r="B530" s="21" t="s">
        <v>120</v>
      </c>
      <c r="C530" s="21" t="s">
        <v>361</v>
      </c>
      <c r="D530" s="21" t="s">
        <v>408</v>
      </c>
      <c r="E530" s="263" t="s">
        <v>469</v>
      </c>
      <c r="F530" s="21" t="s">
        <v>75</v>
      </c>
      <c r="G530" s="138">
        <f>G531</f>
        <v>8000</v>
      </c>
      <c r="H530" s="138">
        <f>H531</f>
        <v>8000</v>
      </c>
      <c r="I530" s="138">
        <f t="shared" si="71"/>
        <v>100</v>
      </c>
    </row>
    <row r="531" spans="1:9" x14ac:dyDescent="0.2">
      <c r="A531" s="111" t="s">
        <v>76</v>
      </c>
      <c r="B531" s="21" t="s">
        <v>120</v>
      </c>
      <c r="C531" s="21" t="s">
        <v>361</v>
      </c>
      <c r="D531" s="21" t="s">
        <v>408</v>
      </c>
      <c r="E531" s="263" t="s">
        <v>469</v>
      </c>
      <c r="F531" s="21" t="s">
        <v>77</v>
      </c>
      <c r="G531" s="138">
        <v>8000</v>
      </c>
      <c r="H531" s="138">
        <v>8000</v>
      </c>
      <c r="I531" s="138">
        <f t="shared" si="71"/>
        <v>100</v>
      </c>
    </row>
    <row r="532" spans="1:9" x14ac:dyDescent="0.2">
      <c r="A532" s="113" t="s">
        <v>488</v>
      </c>
      <c r="B532" s="112" t="s">
        <v>120</v>
      </c>
      <c r="C532" s="112" t="s">
        <v>361</v>
      </c>
      <c r="D532" s="112" t="s">
        <v>408</v>
      </c>
      <c r="E532" s="247" t="s">
        <v>767</v>
      </c>
      <c r="F532" s="112"/>
      <c r="G532" s="140">
        <f>G533</f>
        <v>179000</v>
      </c>
      <c r="H532" s="140">
        <f>H533</f>
        <v>179000</v>
      </c>
      <c r="I532" s="171">
        <f t="shared" si="71"/>
        <v>100</v>
      </c>
    </row>
    <row r="533" spans="1:9" x14ac:dyDescent="0.2">
      <c r="A533" s="111" t="s">
        <v>466</v>
      </c>
      <c r="B533" s="21" t="s">
        <v>120</v>
      </c>
      <c r="C533" s="21" t="s">
        <v>361</v>
      </c>
      <c r="D533" s="21" t="s">
        <v>408</v>
      </c>
      <c r="E533" s="263" t="s">
        <v>767</v>
      </c>
      <c r="F533" s="21" t="s">
        <v>75</v>
      </c>
      <c r="G533" s="138">
        <f>G534</f>
        <v>179000</v>
      </c>
      <c r="H533" s="138">
        <f>H534</f>
        <v>179000</v>
      </c>
      <c r="I533" s="158">
        <f t="shared" si="71"/>
        <v>100</v>
      </c>
    </row>
    <row r="534" spans="1:9" x14ac:dyDescent="0.2">
      <c r="A534" s="111" t="s">
        <v>76</v>
      </c>
      <c r="B534" s="21" t="s">
        <v>120</v>
      </c>
      <c r="C534" s="21" t="s">
        <v>361</v>
      </c>
      <c r="D534" s="21" t="s">
        <v>408</v>
      </c>
      <c r="E534" s="263" t="s">
        <v>767</v>
      </c>
      <c r="F534" s="21" t="s">
        <v>77</v>
      </c>
      <c r="G534" s="138">
        <v>179000</v>
      </c>
      <c r="H534" s="138">
        <v>179000</v>
      </c>
      <c r="I534" s="158">
        <f t="shared" si="71"/>
        <v>100</v>
      </c>
    </row>
    <row r="535" spans="1:9" x14ac:dyDescent="0.2">
      <c r="A535" s="113" t="s">
        <v>41</v>
      </c>
      <c r="B535" s="112" t="s">
        <v>120</v>
      </c>
      <c r="C535" s="112" t="s">
        <v>361</v>
      </c>
      <c r="D535" s="112" t="s">
        <v>408</v>
      </c>
      <c r="E535" s="247" t="s">
        <v>766</v>
      </c>
      <c r="F535" s="112"/>
      <c r="G535" s="140">
        <f>G536</f>
        <v>12530</v>
      </c>
      <c r="H535" s="140">
        <f>H536</f>
        <v>12530</v>
      </c>
      <c r="I535" s="171">
        <f t="shared" si="71"/>
        <v>100</v>
      </c>
    </row>
    <row r="536" spans="1:9" x14ac:dyDescent="0.2">
      <c r="A536" s="111" t="s">
        <v>466</v>
      </c>
      <c r="B536" s="21" t="s">
        <v>120</v>
      </c>
      <c r="C536" s="21" t="s">
        <v>361</v>
      </c>
      <c r="D536" s="21" t="s">
        <v>408</v>
      </c>
      <c r="E536" s="263" t="s">
        <v>766</v>
      </c>
      <c r="F536" s="21" t="s">
        <v>75</v>
      </c>
      <c r="G536" s="138">
        <f>G537</f>
        <v>12530</v>
      </c>
      <c r="H536" s="138">
        <f>H537</f>
        <v>12530</v>
      </c>
      <c r="I536" s="158">
        <f t="shared" si="71"/>
        <v>100</v>
      </c>
    </row>
    <row r="537" spans="1:9" x14ac:dyDescent="0.2">
      <c r="A537" s="111" t="s">
        <v>76</v>
      </c>
      <c r="B537" s="21" t="s">
        <v>120</v>
      </c>
      <c r="C537" s="21" t="s">
        <v>361</v>
      </c>
      <c r="D537" s="21" t="s">
        <v>408</v>
      </c>
      <c r="E537" s="263" t="s">
        <v>766</v>
      </c>
      <c r="F537" s="21" t="s">
        <v>77</v>
      </c>
      <c r="G537" s="138">
        <v>12530</v>
      </c>
      <c r="H537" s="138">
        <v>12530</v>
      </c>
      <c r="I537" s="158">
        <f t="shared" si="71"/>
        <v>100</v>
      </c>
    </row>
    <row r="538" spans="1:9" x14ac:dyDescent="0.2">
      <c r="A538" s="113" t="s">
        <v>322</v>
      </c>
      <c r="B538" s="112" t="s">
        <v>120</v>
      </c>
      <c r="C538" s="112" t="s">
        <v>361</v>
      </c>
      <c r="D538" s="112" t="s">
        <v>361</v>
      </c>
      <c r="E538" s="112"/>
      <c r="F538" s="112"/>
      <c r="G538" s="140">
        <f t="shared" ref="G538" si="74">G539+G550</f>
        <v>10178.442510000001</v>
      </c>
      <c r="H538" s="140">
        <f t="shared" ref="H538" si="75">H539+H550</f>
        <v>9941.4678500000009</v>
      </c>
      <c r="I538" s="140">
        <f t="shared" si="71"/>
        <v>97.671798413488304</v>
      </c>
    </row>
    <row r="539" spans="1:9" ht="13.5" x14ac:dyDescent="0.2">
      <c r="A539" s="156" t="s">
        <v>661</v>
      </c>
      <c r="B539" s="126" t="s">
        <v>120</v>
      </c>
      <c r="C539" s="126" t="s">
        <v>361</v>
      </c>
      <c r="D539" s="126" t="s">
        <v>361</v>
      </c>
      <c r="E539" s="126" t="s">
        <v>219</v>
      </c>
      <c r="F539" s="126"/>
      <c r="G539" s="253">
        <f t="shared" ref="G539:H540" si="76">G540</f>
        <v>9923.86</v>
      </c>
      <c r="H539" s="253">
        <f t="shared" si="76"/>
        <v>9686.8853400000007</v>
      </c>
      <c r="I539" s="253">
        <f t="shared" si="71"/>
        <v>97.612071714030634</v>
      </c>
    </row>
    <row r="540" spans="1:9" x14ac:dyDescent="0.2">
      <c r="A540" s="245" t="s">
        <v>295</v>
      </c>
      <c r="B540" s="112" t="s">
        <v>120</v>
      </c>
      <c r="C540" s="112" t="s">
        <v>361</v>
      </c>
      <c r="D540" s="112" t="s">
        <v>361</v>
      </c>
      <c r="E540" s="112" t="s">
        <v>219</v>
      </c>
      <c r="F540" s="112"/>
      <c r="G540" s="140">
        <f t="shared" si="76"/>
        <v>9923.86</v>
      </c>
      <c r="H540" s="140">
        <f t="shared" si="76"/>
        <v>9686.8853400000007</v>
      </c>
      <c r="I540" s="140">
        <f t="shared" si="71"/>
        <v>97.612071714030634</v>
      </c>
    </row>
    <row r="541" spans="1:9" ht="24" x14ac:dyDescent="0.2">
      <c r="A541" s="186" t="s">
        <v>349</v>
      </c>
      <c r="B541" s="121" t="s">
        <v>120</v>
      </c>
      <c r="C541" s="121" t="s">
        <v>361</v>
      </c>
      <c r="D541" s="121" t="s">
        <v>361</v>
      </c>
      <c r="E541" s="121" t="s">
        <v>219</v>
      </c>
      <c r="F541" s="121"/>
      <c r="G541" s="157">
        <f>G542+G545</f>
        <v>9923.86</v>
      </c>
      <c r="H541" s="157">
        <f>H542+H545</f>
        <v>9686.8853400000007</v>
      </c>
      <c r="I541" s="157">
        <f t="shared" si="71"/>
        <v>97.612071714030634</v>
      </c>
    </row>
    <row r="542" spans="1:9" x14ac:dyDescent="0.2">
      <c r="A542" s="245" t="s">
        <v>332</v>
      </c>
      <c r="B542" s="112" t="s">
        <v>120</v>
      </c>
      <c r="C542" s="112" t="s">
        <v>361</v>
      </c>
      <c r="D542" s="112" t="s">
        <v>361</v>
      </c>
      <c r="E542" s="112" t="s">
        <v>296</v>
      </c>
      <c r="F542" s="112"/>
      <c r="G542" s="140">
        <f t="shared" ref="G542:H543" si="77">G543</f>
        <v>9471.86</v>
      </c>
      <c r="H542" s="140">
        <f t="shared" si="77"/>
        <v>9245.2743800000007</v>
      </c>
      <c r="I542" s="140">
        <f t="shared" si="71"/>
        <v>97.60780226903691</v>
      </c>
    </row>
    <row r="543" spans="1:9" ht="36" x14ac:dyDescent="0.2">
      <c r="A543" s="111" t="s">
        <v>70</v>
      </c>
      <c r="B543" s="21" t="s">
        <v>120</v>
      </c>
      <c r="C543" s="21" t="s">
        <v>361</v>
      </c>
      <c r="D543" s="21" t="s">
        <v>361</v>
      </c>
      <c r="E543" s="21" t="s">
        <v>296</v>
      </c>
      <c r="F543" s="21" t="s">
        <v>71</v>
      </c>
      <c r="G543" s="138">
        <f t="shared" si="77"/>
        <v>9471.86</v>
      </c>
      <c r="H543" s="138">
        <f t="shared" si="77"/>
        <v>9245.2743800000007</v>
      </c>
      <c r="I543" s="138">
        <f t="shared" si="71"/>
        <v>97.60780226903691</v>
      </c>
    </row>
    <row r="544" spans="1:9" x14ac:dyDescent="0.2">
      <c r="A544" s="111" t="s">
        <v>72</v>
      </c>
      <c r="B544" s="21" t="s">
        <v>120</v>
      </c>
      <c r="C544" s="21" t="s">
        <v>361</v>
      </c>
      <c r="D544" s="21" t="s">
        <v>361</v>
      </c>
      <c r="E544" s="21" t="s">
        <v>296</v>
      </c>
      <c r="F544" s="21" t="s">
        <v>73</v>
      </c>
      <c r="G544" s="138">
        <f>6017.5+10+1817.4+1609.96+17</f>
        <v>9471.86</v>
      </c>
      <c r="H544" s="138">
        <v>9245.2743800000007</v>
      </c>
      <c r="I544" s="138">
        <f t="shared" ref="I544:I604" si="78">H544/G544*100</f>
        <v>97.60780226903691</v>
      </c>
    </row>
    <row r="545" spans="1:9" x14ac:dyDescent="0.2">
      <c r="A545" s="113" t="s">
        <v>74</v>
      </c>
      <c r="B545" s="112" t="s">
        <v>120</v>
      </c>
      <c r="C545" s="112" t="s">
        <v>361</v>
      </c>
      <c r="D545" s="112" t="s">
        <v>361</v>
      </c>
      <c r="E545" s="112" t="s">
        <v>297</v>
      </c>
      <c r="F545" s="112"/>
      <c r="G545" s="140">
        <f>G546+G548</f>
        <v>452</v>
      </c>
      <c r="H545" s="140">
        <f>H546+H548</f>
        <v>441.61095999999998</v>
      </c>
      <c r="I545" s="140">
        <f t="shared" si="78"/>
        <v>97.701539823008844</v>
      </c>
    </row>
    <row r="546" spans="1:9" x14ac:dyDescent="0.2">
      <c r="A546" s="111" t="s">
        <v>466</v>
      </c>
      <c r="B546" s="21" t="s">
        <v>120</v>
      </c>
      <c r="C546" s="21" t="s">
        <v>361</v>
      </c>
      <c r="D546" s="21" t="s">
        <v>361</v>
      </c>
      <c r="E546" s="21" t="s">
        <v>297</v>
      </c>
      <c r="F546" s="21" t="s">
        <v>75</v>
      </c>
      <c r="G546" s="138">
        <f>G547</f>
        <v>449</v>
      </c>
      <c r="H546" s="138">
        <f>H547</f>
        <v>441.61095999999998</v>
      </c>
      <c r="I546" s="138">
        <f t="shared" si="78"/>
        <v>98.354334075723827</v>
      </c>
    </row>
    <row r="547" spans="1:9" s="257" customFormat="1" x14ac:dyDescent="0.2">
      <c r="A547" s="111" t="s">
        <v>76</v>
      </c>
      <c r="B547" s="21" t="s">
        <v>120</v>
      </c>
      <c r="C547" s="21" t="s">
        <v>361</v>
      </c>
      <c r="D547" s="21" t="s">
        <v>361</v>
      </c>
      <c r="E547" s="21" t="s">
        <v>297</v>
      </c>
      <c r="F547" s="21" t="s">
        <v>77</v>
      </c>
      <c r="G547" s="138">
        <f>90+30+72+60+140+40+17</f>
        <v>449</v>
      </c>
      <c r="H547" s="138">
        <v>441.61095999999998</v>
      </c>
      <c r="I547" s="138">
        <f t="shared" si="78"/>
        <v>98.354334075723827</v>
      </c>
    </row>
    <row r="548" spans="1:9" s="257" customFormat="1" x14ac:dyDescent="0.2">
      <c r="A548" s="111" t="s">
        <v>78</v>
      </c>
      <c r="B548" s="21" t="s">
        <v>120</v>
      </c>
      <c r="C548" s="21" t="s">
        <v>361</v>
      </c>
      <c r="D548" s="21" t="s">
        <v>361</v>
      </c>
      <c r="E548" s="21" t="s">
        <v>297</v>
      </c>
      <c r="F548" s="21" t="s">
        <v>79</v>
      </c>
      <c r="G548" s="138">
        <f>G549</f>
        <v>3</v>
      </c>
      <c r="H548" s="158">
        <f>H549</f>
        <v>0</v>
      </c>
      <c r="I548" s="158">
        <f t="shared" si="78"/>
        <v>0</v>
      </c>
    </row>
    <row r="549" spans="1:9" s="257" customFormat="1" x14ac:dyDescent="0.2">
      <c r="A549" s="111" t="s">
        <v>430</v>
      </c>
      <c r="B549" s="21" t="s">
        <v>120</v>
      </c>
      <c r="C549" s="21" t="s">
        <v>361</v>
      </c>
      <c r="D549" s="21" t="s">
        <v>361</v>
      </c>
      <c r="E549" s="21" t="s">
        <v>297</v>
      </c>
      <c r="F549" s="21" t="s">
        <v>80</v>
      </c>
      <c r="G549" s="138">
        <v>3</v>
      </c>
      <c r="H549" s="158">
        <v>0</v>
      </c>
      <c r="I549" s="158">
        <f t="shared" si="78"/>
        <v>0</v>
      </c>
    </row>
    <row r="550" spans="1:9" s="257" customFormat="1" x14ac:dyDescent="0.2">
      <c r="A550" s="155" t="s">
        <v>65</v>
      </c>
      <c r="B550" s="121" t="s">
        <v>120</v>
      </c>
      <c r="C550" s="121" t="s">
        <v>361</v>
      </c>
      <c r="D550" s="121" t="s">
        <v>361</v>
      </c>
      <c r="E550" s="121" t="s">
        <v>183</v>
      </c>
      <c r="F550" s="21"/>
      <c r="G550" s="227">
        <f t="shared" ref="G550:H553" si="79">G551</f>
        <v>254.58251000000001</v>
      </c>
      <c r="H550" s="227">
        <f t="shared" si="79"/>
        <v>254.58251000000001</v>
      </c>
      <c r="I550" s="227">
        <f t="shared" si="78"/>
        <v>100</v>
      </c>
    </row>
    <row r="551" spans="1:9" s="257" customFormat="1" x14ac:dyDescent="0.2">
      <c r="A551" s="245" t="s">
        <v>264</v>
      </c>
      <c r="B551" s="112" t="s">
        <v>120</v>
      </c>
      <c r="C551" s="112" t="s">
        <v>361</v>
      </c>
      <c r="D551" s="112" t="s">
        <v>361</v>
      </c>
      <c r="E551" s="112" t="s">
        <v>184</v>
      </c>
      <c r="F551" s="21"/>
      <c r="G551" s="171">
        <f t="shared" si="79"/>
        <v>254.58251000000001</v>
      </c>
      <c r="H551" s="171">
        <f t="shared" si="79"/>
        <v>254.58251000000001</v>
      </c>
      <c r="I551" s="171">
        <f t="shared" si="78"/>
        <v>100</v>
      </c>
    </row>
    <row r="552" spans="1:9" s="257" customFormat="1" x14ac:dyDescent="0.2">
      <c r="A552" s="113" t="s">
        <v>783</v>
      </c>
      <c r="B552" s="112" t="s">
        <v>120</v>
      </c>
      <c r="C552" s="112" t="s">
        <v>361</v>
      </c>
      <c r="D552" s="112" t="s">
        <v>361</v>
      </c>
      <c r="E552" s="112" t="s">
        <v>784</v>
      </c>
      <c r="F552" s="112"/>
      <c r="G552" s="171">
        <f t="shared" si="79"/>
        <v>254.58251000000001</v>
      </c>
      <c r="H552" s="171">
        <f t="shared" si="79"/>
        <v>254.58251000000001</v>
      </c>
      <c r="I552" s="171">
        <f t="shared" si="78"/>
        <v>100</v>
      </c>
    </row>
    <row r="553" spans="1:9" s="257" customFormat="1" ht="36" x14ac:dyDescent="0.2">
      <c r="A553" s="111" t="s">
        <v>70</v>
      </c>
      <c r="B553" s="21" t="s">
        <v>120</v>
      </c>
      <c r="C553" s="21" t="s">
        <v>361</v>
      </c>
      <c r="D553" s="21" t="s">
        <v>361</v>
      </c>
      <c r="E553" s="21" t="s">
        <v>784</v>
      </c>
      <c r="F553" s="21" t="s">
        <v>71</v>
      </c>
      <c r="G553" s="158">
        <f t="shared" si="79"/>
        <v>254.58251000000001</v>
      </c>
      <c r="H553" s="158">
        <f t="shared" si="79"/>
        <v>254.58251000000001</v>
      </c>
      <c r="I553" s="158">
        <f t="shared" si="78"/>
        <v>100</v>
      </c>
    </row>
    <row r="554" spans="1:9" s="257" customFormat="1" x14ac:dyDescent="0.2">
      <c r="A554" s="111" t="s">
        <v>72</v>
      </c>
      <c r="B554" s="21" t="s">
        <v>120</v>
      </c>
      <c r="C554" s="21" t="s">
        <v>361</v>
      </c>
      <c r="D554" s="21" t="s">
        <v>361</v>
      </c>
      <c r="E554" s="21" t="s">
        <v>784</v>
      </c>
      <c r="F554" s="21" t="s">
        <v>73</v>
      </c>
      <c r="G554" s="158">
        <v>254.58251000000001</v>
      </c>
      <c r="H554" s="158">
        <v>254.58251000000001</v>
      </c>
      <c r="I554" s="158">
        <f t="shared" si="78"/>
        <v>100</v>
      </c>
    </row>
    <row r="555" spans="1:9" s="257" customFormat="1" x14ac:dyDescent="0.2">
      <c r="A555" s="113" t="s">
        <v>336</v>
      </c>
      <c r="B555" s="112" t="s">
        <v>120</v>
      </c>
      <c r="C555" s="112" t="s">
        <v>413</v>
      </c>
      <c r="D555" s="112" t="s">
        <v>68</v>
      </c>
      <c r="E555" s="112"/>
      <c r="F555" s="112"/>
      <c r="G555" s="140">
        <f>G556</f>
        <v>793.28</v>
      </c>
      <c r="H555" s="140">
        <f>H556</f>
        <v>793.28</v>
      </c>
      <c r="I555" s="140">
        <f t="shared" si="78"/>
        <v>100</v>
      </c>
    </row>
    <row r="556" spans="1:9" s="257" customFormat="1" x14ac:dyDescent="0.2">
      <c r="A556" s="113" t="s">
        <v>394</v>
      </c>
      <c r="B556" s="112" t="s">
        <v>120</v>
      </c>
      <c r="C556" s="112" t="s">
        <v>413</v>
      </c>
      <c r="D556" s="112" t="s">
        <v>69</v>
      </c>
      <c r="E556" s="112"/>
      <c r="F556" s="112"/>
      <c r="G556" s="140">
        <f>G557</f>
        <v>793.28</v>
      </c>
      <c r="H556" s="140">
        <f>H557</f>
        <v>793.28</v>
      </c>
      <c r="I556" s="140">
        <f t="shared" si="78"/>
        <v>100</v>
      </c>
    </row>
    <row r="557" spans="1:9" s="257" customFormat="1" ht="13.5" x14ac:dyDescent="0.2">
      <c r="A557" s="156" t="s">
        <v>661</v>
      </c>
      <c r="B557" s="126" t="s">
        <v>120</v>
      </c>
      <c r="C557" s="126" t="s">
        <v>413</v>
      </c>
      <c r="D557" s="126" t="s">
        <v>69</v>
      </c>
      <c r="E557" s="264" t="s">
        <v>219</v>
      </c>
      <c r="F557" s="126"/>
      <c r="G557" s="253">
        <f>G558+G561</f>
        <v>793.28</v>
      </c>
      <c r="H557" s="253">
        <f>H558+H561</f>
        <v>793.28</v>
      </c>
      <c r="I557" s="253">
        <f t="shared" si="78"/>
        <v>100</v>
      </c>
    </row>
    <row r="558" spans="1:9" s="248" customFormat="1" x14ac:dyDescent="0.2">
      <c r="A558" s="113" t="s">
        <v>484</v>
      </c>
      <c r="B558" s="112" t="s">
        <v>120</v>
      </c>
      <c r="C558" s="112" t="s">
        <v>413</v>
      </c>
      <c r="D558" s="112" t="s">
        <v>69</v>
      </c>
      <c r="E558" s="112" t="s">
        <v>485</v>
      </c>
      <c r="F558" s="112"/>
      <c r="G558" s="140">
        <f>G559</f>
        <v>792.28</v>
      </c>
      <c r="H558" s="140">
        <f>H559</f>
        <v>792.28</v>
      </c>
      <c r="I558" s="140">
        <f t="shared" si="78"/>
        <v>100</v>
      </c>
    </row>
    <row r="559" spans="1:9" x14ac:dyDescent="0.2">
      <c r="A559" s="111" t="s">
        <v>466</v>
      </c>
      <c r="B559" s="21" t="s">
        <v>120</v>
      </c>
      <c r="C559" s="21" t="s">
        <v>413</v>
      </c>
      <c r="D559" s="21" t="s">
        <v>69</v>
      </c>
      <c r="E559" s="21" t="s">
        <v>485</v>
      </c>
      <c r="F559" s="21" t="s">
        <v>75</v>
      </c>
      <c r="G559" s="138">
        <f>G560</f>
        <v>792.28</v>
      </c>
      <c r="H559" s="138">
        <f>H560</f>
        <v>792.28</v>
      </c>
      <c r="I559" s="138">
        <f t="shared" si="78"/>
        <v>100</v>
      </c>
    </row>
    <row r="560" spans="1:9" x14ac:dyDescent="0.2">
      <c r="A560" s="111" t="s">
        <v>76</v>
      </c>
      <c r="B560" s="21" t="s">
        <v>120</v>
      </c>
      <c r="C560" s="21" t="s">
        <v>413</v>
      </c>
      <c r="D560" s="21" t="s">
        <v>69</v>
      </c>
      <c r="E560" s="21" t="s">
        <v>485</v>
      </c>
      <c r="F560" s="21" t="s">
        <v>77</v>
      </c>
      <c r="G560" s="138">
        <f>792.3-0.02</f>
        <v>792.28</v>
      </c>
      <c r="H560" s="138">
        <v>792.28</v>
      </c>
      <c r="I560" s="138">
        <f t="shared" si="78"/>
        <v>100</v>
      </c>
    </row>
    <row r="561" spans="1:9" x14ac:dyDescent="0.2">
      <c r="A561" s="113" t="s">
        <v>486</v>
      </c>
      <c r="B561" s="112" t="s">
        <v>120</v>
      </c>
      <c r="C561" s="112" t="s">
        <v>413</v>
      </c>
      <c r="D561" s="112" t="s">
        <v>69</v>
      </c>
      <c r="E561" s="112" t="s">
        <v>487</v>
      </c>
      <c r="F561" s="112"/>
      <c r="G561" s="140">
        <f>G562</f>
        <v>1</v>
      </c>
      <c r="H561" s="140">
        <f>H562</f>
        <v>1</v>
      </c>
      <c r="I561" s="140">
        <f t="shared" si="78"/>
        <v>100</v>
      </c>
    </row>
    <row r="562" spans="1:9" x14ac:dyDescent="0.2">
      <c r="A562" s="111" t="s">
        <v>466</v>
      </c>
      <c r="B562" s="21" t="s">
        <v>120</v>
      </c>
      <c r="C562" s="21" t="s">
        <v>413</v>
      </c>
      <c r="D562" s="21" t="s">
        <v>69</v>
      </c>
      <c r="E562" s="21" t="s">
        <v>487</v>
      </c>
      <c r="F562" s="21" t="s">
        <v>75</v>
      </c>
      <c r="G562" s="138">
        <f>G563</f>
        <v>1</v>
      </c>
      <c r="H562" s="138">
        <f>H563</f>
        <v>1</v>
      </c>
      <c r="I562" s="138">
        <f t="shared" si="78"/>
        <v>100</v>
      </c>
    </row>
    <row r="563" spans="1:9" x14ac:dyDescent="0.2">
      <c r="A563" s="111" t="s">
        <v>76</v>
      </c>
      <c r="B563" s="21" t="s">
        <v>120</v>
      </c>
      <c r="C563" s="21" t="s">
        <v>413</v>
      </c>
      <c r="D563" s="21" t="s">
        <v>69</v>
      </c>
      <c r="E563" s="21" t="s">
        <v>487</v>
      </c>
      <c r="F563" s="21" t="s">
        <v>77</v>
      </c>
      <c r="G563" s="138">
        <v>1</v>
      </c>
      <c r="H563" s="138">
        <v>1</v>
      </c>
      <c r="I563" s="138">
        <f t="shared" si="78"/>
        <v>100</v>
      </c>
    </row>
    <row r="564" spans="1:9" ht="31.5" x14ac:dyDescent="0.2">
      <c r="A564" s="250" t="s">
        <v>350</v>
      </c>
      <c r="B564" s="251" t="s">
        <v>351</v>
      </c>
      <c r="C564" s="133"/>
      <c r="D564" s="133"/>
      <c r="E564" s="133"/>
      <c r="F564" s="133"/>
      <c r="G564" s="252">
        <f>G565+G585+G631+G650</f>
        <v>208480.91456</v>
      </c>
      <c r="H564" s="252">
        <f>H565+H585+H631+H650</f>
        <v>186536.54186</v>
      </c>
      <c r="I564" s="252">
        <f t="shared" si="78"/>
        <v>89.474157504386582</v>
      </c>
    </row>
    <row r="565" spans="1:9" x14ac:dyDescent="0.2">
      <c r="A565" s="113" t="s">
        <v>306</v>
      </c>
      <c r="B565" s="112" t="s">
        <v>351</v>
      </c>
      <c r="C565" s="112" t="s">
        <v>69</v>
      </c>
      <c r="D565" s="112" t="s">
        <v>68</v>
      </c>
      <c r="E565" s="112"/>
      <c r="F565" s="112"/>
      <c r="G565" s="140">
        <f>G574+G566</f>
        <v>48170</v>
      </c>
      <c r="H565" s="140">
        <f>H574+H566</f>
        <v>44850.099619999994</v>
      </c>
      <c r="I565" s="140">
        <f t="shared" si="78"/>
        <v>93.107950217977987</v>
      </c>
    </row>
    <row r="566" spans="1:9" ht="13.5" x14ac:dyDescent="0.2">
      <c r="A566" s="113" t="s">
        <v>716</v>
      </c>
      <c r="B566" s="112" t="s">
        <v>351</v>
      </c>
      <c r="C566" s="112" t="s">
        <v>69</v>
      </c>
      <c r="D566" s="112" t="s">
        <v>361</v>
      </c>
      <c r="E566" s="126"/>
      <c r="F566" s="112"/>
      <c r="G566" s="140">
        <f>G567</f>
        <v>35000</v>
      </c>
      <c r="H566" s="140">
        <f>H567</f>
        <v>31813.655039999998</v>
      </c>
      <c r="I566" s="171">
        <f t="shared" si="78"/>
        <v>90.896157257142846</v>
      </c>
    </row>
    <row r="567" spans="1:9" ht="13.5" x14ac:dyDescent="0.2">
      <c r="A567" s="156" t="s">
        <v>701</v>
      </c>
      <c r="B567" s="112" t="s">
        <v>351</v>
      </c>
      <c r="C567" s="112" t="s">
        <v>69</v>
      </c>
      <c r="D567" s="112" t="s">
        <v>361</v>
      </c>
      <c r="E567" s="126" t="s">
        <v>236</v>
      </c>
      <c r="F567" s="112"/>
      <c r="G567" s="253">
        <f>G568+G571</f>
        <v>35000</v>
      </c>
      <c r="H567" s="253">
        <f>H568+H571</f>
        <v>31813.655039999998</v>
      </c>
      <c r="I567" s="254">
        <f t="shared" si="78"/>
        <v>90.896157257142846</v>
      </c>
    </row>
    <row r="568" spans="1:9" x14ac:dyDescent="0.2">
      <c r="A568" s="113" t="s">
        <v>717</v>
      </c>
      <c r="B568" s="112" t="s">
        <v>351</v>
      </c>
      <c r="C568" s="112" t="s">
        <v>69</v>
      </c>
      <c r="D568" s="112" t="s">
        <v>361</v>
      </c>
      <c r="E568" s="112" t="s">
        <v>718</v>
      </c>
      <c r="F568" s="112"/>
      <c r="G568" s="140">
        <f>G569</f>
        <v>30000</v>
      </c>
      <c r="H568" s="140">
        <f>H569</f>
        <v>28002.470499999999</v>
      </c>
      <c r="I568" s="171">
        <f t="shared" si="78"/>
        <v>93.341568333333342</v>
      </c>
    </row>
    <row r="569" spans="1:9" x14ac:dyDescent="0.2">
      <c r="A569" s="111" t="s">
        <v>194</v>
      </c>
      <c r="B569" s="21" t="s">
        <v>351</v>
      </c>
      <c r="C569" s="21" t="s">
        <v>69</v>
      </c>
      <c r="D569" s="21" t="s">
        <v>361</v>
      </c>
      <c r="E569" s="21" t="s">
        <v>718</v>
      </c>
      <c r="F569" s="21" t="s">
        <v>362</v>
      </c>
      <c r="G569" s="138">
        <f>G570</f>
        <v>30000</v>
      </c>
      <c r="H569" s="138">
        <f>H570</f>
        <v>28002.470499999999</v>
      </c>
      <c r="I569" s="158">
        <f t="shared" si="78"/>
        <v>93.341568333333342</v>
      </c>
    </row>
    <row r="570" spans="1:9" x14ac:dyDescent="0.2">
      <c r="A570" s="111" t="s">
        <v>363</v>
      </c>
      <c r="B570" s="21" t="s">
        <v>351</v>
      </c>
      <c r="C570" s="21" t="s">
        <v>69</v>
      </c>
      <c r="D570" s="21" t="s">
        <v>361</v>
      </c>
      <c r="E570" s="21" t="s">
        <v>718</v>
      </c>
      <c r="F570" s="21" t="s">
        <v>364</v>
      </c>
      <c r="G570" s="138">
        <v>30000</v>
      </c>
      <c r="H570" s="138">
        <v>28002.470499999999</v>
      </c>
      <c r="I570" s="158">
        <f t="shared" si="78"/>
        <v>93.341568333333342</v>
      </c>
    </row>
    <row r="571" spans="1:9" x14ac:dyDescent="0.2">
      <c r="A571" s="113" t="s">
        <v>663</v>
      </c>
      <c r="B571" s="112" t="s">
        <v>351</v>
      </c>
      <c r="C571" s="112" t="s">
        <v>69</v>
      </c>
      <c r="D571" s="112" t="s">
        <v>361</v>
      </c>
      <c r="E571" s="112" t="s">
        <v>664</v>
      </c>
      <c r="F571" s="112"/>
      <c r="G571" s="140">
        <f>G572</f>
        <v>5000</v>
      </c>
      <c r="H571" s="140">
        <f>H572</f>
        <v>3811.1845400000002</v>
      </c>
      <c r="I571" s="171">
        <f t="shared" si="78"/>
        <v>76.2236908</v>
      </c>
    </row>
    <row r="572" spans="1:9" x14ac:dyDescent="0.2">
      <c r="A572" s="111" t="s">
        <v>194</v>
      </c>
      <c r="B572" s="21" t="s">
        <v>351</v>
      </c>
      <c r="C572" s="21" t="s">
        <v>69</v>
      </c>
      <c r="D572" s="21" t="s">
        <v>361</v>
      </c>
      <c r="E572" s="21" t="s">
        <v>664</v>
      </c>
      <c r="F572" s="21" t="s">
        <v>362</v>
      </c>
      <c r="G572" s="138">
        <f>G573</f>
        <v>5000</v>
      </c>
      <c r="H572" s="138">
        <f>H573</f>
        <v>3811.1845400000002</v>
      </c>
      <c r="I572" s="158">
        <f t="shared" si="78"/>
        <v>76.2236908</v>
      </c>
    </row>
    <row r="573" spans="1:9" x14ac:dyDescent="0.2">
      <c r="A573" s="111" t="s">
        <v>363</v>
      </c>
      <c r="B573" s="21" t="s">
        <v>351</v>
      </c>
      <c r="C573" s="21" t="s">
        <v>69</v>
      </c>
      <c r="D573" s="21" t="s">
        <v>361</v>
      </c>
      <c r="E573" s="21" t="s">
        <v>664</v>
      </c>
      <c r="F573" s="21" t="s">
        <v>364</v>
      </c>
      <c r="G573" s="138">
        <v>5000</v>
      </c>
      <c r="H573" s="138">
        <v>3811.1845400000002</v>
      </c>
      <c r="I573" s="158">
        <f t="shared" si="78"/>
        <v>76.2236908</v>
      </c>
    </row>
    <row r="574" spans="1:9" ht="24" x14ac:dyDescent="0.2">
      <c r="A574" s="113" t="s">
        <v>546</v>
      </c>
      <c r="B574" s="112" t="s">
        <v>351</v>
      </c>
      <c r="C574" s="112" t="s">
        <v>69</v>
      </c>
      <c r="D574" s="112" t="s">
        <v>414</v>
      </c>
      <c r="E574" s="130"/>
      <c r="F574" s="112"/>
      <c r="G574" s="140">
        <f>G575</f>
        <v>13170</v>
      </c>
      <c r="H574" s="140">
        <f>H575</f>
        <v>13036.444579999999</v>
      </c>
      <c r="I574" s="140">
        <f t="shared" si="78"/>
        <v>98.985911769172347</v>
      </c>
    </row>
    <row r="575" spans="1:9" ht="13.5" x14ac:dyDescent="0.2">
      <c r="A575" s="156" t="s">
        <v>701</v>
      </c>
      <c r="B575" s="126" t="s">
        <v>351</v>
      </c>
      <c r="C575" s="126" t="s">
        <v>69</v>
      </c>
      <c r="D575" s="126" t="s">
        <v>414</v>
      </c>
      <c r="E575" s="126" t="s">
        <v>236</v>
      </c>
      <c r="F575" s="126"/>
      <c r="G575" s="253">
        <f t="shared" ref="G575" si="80">G576+G579+G582</f>
        <v>13170</v>
      </c>
      <c r="H575" s="253">
        <f t="shared" ref="H575" si="81">H576+H579+H582</f>
        <v>13036.444579999999</v>
      </c>
      <c r="I575" s="253">
        <f t="shared" si="78"/>
        <v>98.985911769172347</v>
      </c>
    </row>
    <row r="576" spans="1:9" x14ac:dyDescent="0.2">
      <c r="A576" s="113" t="s">
        <v>195</v>
      </c>
      <c r="B576" s="112" t="s">
        <v>351</v>
      </c>
      <c r="C576" s="112" t="s">
        <v>69</v>
      </c>
      <c r="D576" s="112" t="s">
        <v>414</v>
      </c>
      <c r="E576" s="112" t="s">
        <v>547</v>
      </c>
      <c r="F576" s="112"/>
      <c r="G576" s="140">
        <f>G577</f>
        <v>11570</v>
      </c>
      <c r="H576" s="140">
        <f>H577</f>
        <v>11569.20658</v>
      </c>
      <c r="I576" s="140">
        <f t="shared" si="78"/>
        <v>99.993142437337951</v>
      </c>
    </row>
    <row r="577" spans="1:9" x14ac:dyDescent="0.2">
      <c r="A577" s="111" t="s">
        <v>466</v>
      </c>
      <c r="B577" s="21" t="s">
        <v>351</v>
      </c>
      <c r="C577" s="21" t="s">
        <v>69</v>
      </c>
      <c r="D577" s="21" t="s">
        <v>414</v>
      </c>
      <c r="E577" s="21" t="s">
        <v>547</v>
      </c>
      <c r="F577" s="21" t="s">
        <v>75</v>
      </c>
      <c r="G577" s="138">
        <f>G578</f>
        <v>11570</v>
      </c>
      <c r="H577" s="138">
        <f>H578</f>
        <v>11569.20658</v>
      </c>
      <c r="I577" s="138">
        <f t="shared" si="78"/>
        <v>99.993142437337951</v>
      </c>
    </row>
    <row r="578" spans="1:9" x14ac:dyDescent="0.2">
      <c r="A578" s="111" t="s">
        <v>76</v>
      </c>
      <c r="B578" s="21" t="s">
        <v>351</v>
      </c>
      <c r="C578" s="21" t="s">
        <v>69</v>
      </c>
      <c r="D578" s="21" t="s">
        <v>414</v>
      </c>
      <c r="E578" s="21" t="s">
        <v>547</v>
      </c>
      <c r="F578" s="21" t="s">
        <v>77</v>
      </c>
      <c r="G578" s="138">
        <f>10000+1570</f>
        <v>11570</v>
      </c>
      <c r="H578" s="138">
        <v>11569.20658</v>
      </c>
      <c r="I578" s="138">
        <f t="shared" si="78"/>
        <v>99.993142437337951</v>
      </c>
    </row>
    <row r="579" spans="1:9" x14ac:dyDescent="0.2">
      <c r="A579" s="255" t="s">
        <v>117</v>
      </c>
      <c r="B579" s="112" t="s">
        <v>351</v>
      </c>
      <c r="C579" s="112" t="s">
        <v>69</v>
      </c>
      <c r="D579" s="112" t="s">
        <v>414</v>
      </c>
      <c r="E579" s="112" t="s">
        <v>548</v>
      </c>
      <c r="F579" s="112"/>
      <c r="G579" s="140">
        <f>G580</f>
        <v>200</v>
      </c>
      <c r="H579" s="140">
        <f>H580</f>
        <v>73.89</v>
      </c>
      <c r="I579" s="140">
        <f t="shared" si="78"/>
        <v>36.945</v>
      </c>
    </row>
    <row r="580" spans="1:9" x14ac:dyDescent="0.2">
      <c r="A580" s="111" t="s">
        <v>466</v>
      </c>
      <c r="B580" s="21" t="s">
        <v>351</v>
      </c>
      <c r="C580" s="21" t="s">
        <v>69</v>
      </c>
      <c r="D580" s="21" t="s">
        <v>414</v>
      </c>
      <c r="E580" s="21" t="s">
        <v>548</v>
      </c>
      <c r="F580" s="21" t="s">
        <v>75</v>
      </c>
      <c r="G580" s="138">
        <f>G581</f>
        <v>200</v>
      </c>
      <c r="H580" s="138">
        <f>H581</f>
        <v>73.89</v>
      </c>
      <c r="I580" s="138">
        <f t="shared" si="78"/>
        <v>36.945</v>
      </c>
    </row>
    <row r="581" spans="1:9" x14ac:dyDescent="0.2">
      <c r="A581" s="111" t="s">
        <v>76</v>
      </c>
      <c r="B581" s="21" t="s">
        <v>351</v>
      </c>
      <c r="C581" s="21" t="s">
        <v>69</v>
      </c>
      <c r="D581" s="21" t="s">
        <v>414</v>
      </c>
      <c r="E581" s="21" t="s">
        <v>548</v>
      </c>
      <c r="F581" s="21" t="s">
        <v>77</v>
      </c>
      <c r="G581" s="138">
        <f>500-300</f>
        <v>200</v>
      </c>
      <c r="H581" s="138">
        <v>73.89</v>
      </c>
      <c r="I581" s="138">
        <f t="shared" si="78"/>
        <v>36.945</v>
      </c>
    </row>
    <row r="582" spans="1:9" ht="24" x14ac:dyDescent="0.2">
      <c r="A582" s="113" t="s">
        <v>729</v>
      </c>
      <c r="B582" s="112" t="s">
        <v>351</v>
      </c>
      <c r="C582" s="112" t="s">
        <v>69</v>
      </c>
      <c r="D582" s="112" t="s">
        <v>414</v>
      </c>
      <c r="E582" s="112" t="s">
        <v>730</v>
      </c>
      <c r="F582" s="21"/>
      <c r="G582" s="140">
        <f t="shared" ref="G582:H583" si="82">G583</f>
        <v>1400</v>
      </c>
      <c r="H582" s="140">
        <f t="shared" si="82"/>
        <v>1393.348</v>
      </c>
      <c r="I582" s="171">
        <f t="shared" si="78"/>
        <v>99.524857142857144</v>
      </c>
    </row>
    <row r="583" spans="1:9" x14ac:dyDescent="0.2">
      <c r="A583" s="111" t="s">
        <v>466</v>
      </c>
      <c r="B583" s="21" t="s">
        <v>351</v>
      </c>
      <c r="C583" s="21" t="s">
        <v>69</v>
      </c>
      <c r="D583" s="21" t="s">
        <v>414</v>
      </c>
      <c r="E583" s="21" t="s">
        <v>730</v>
      </c>
      <c r="F583" s="21" t="s">
        <v>75</v>
      </c>
      <c r="G583" s="138">
        <f t="shared" si="82"/>
        <v>1400</v>
      </c>
      <c r="H583" s="138">
        <f t="shared" si="82"/>
        <v>1393.348</v>
      </c>
      <c r="I583" s="158">
        <f t="shared" si="78"/>
        <v>99.524857142857144</v>
      </c>
    </row>
    <row r="584" spans="1:9" x14ac:dyDescent="0.2">
      <c r="A584" s="111" t="s">
        <v>76</v>
      </c>
      <c r="B584" s="21" t="s">
        <v>351</v>
      </c>
      <c r="C584" s="21" t="s">
        <v>69</v>
      </c>
      <c r="D584" s="21" t="s">
        <v>414</v>
      </c>
      <c r="E584" s="21" t="s">
        <v>730</v>
      </c>
      <c r="F584" s="21" t="s">
        <v>77</v>
      </c>
      <c r="G584" s="138">
        <f>800+1200-600</f>
        <v>1400</v>
      </c>
      <c r="H584" s="138">
        <v>1393.348</v>
      </c>
      <c r="I584" s="158">
        <f t="shared" si="78"/>
        <v>99.524857142857144</v>
      </c>
    </row>
    <row r="585" spans="1:9" x14ac:dyDescent="0.2">
      <c r="A585" s="113" t="s">
        <v>318</v>
      </c>
      <c r="B585" s="112" t="s">
        <v>351</v>
      </c>
      <c r="C585" s="112" t="s">
        <v>361</v>
      </c>
      <c r="D585" s="112" t="s">
        <v>68</v>
      </c>
      <c r="E585" s="112"/>
      <c r="F585" s="112"/>
      <c r="G585" s="140">
        <f>G586+G594+G608+G616</f>
        <v>46835.125489999999</v>
      </c>
      <c r="H585" s="140">
        <f>H586+H594+H608+H616</f>
        <v>44602.039080000002</v>
      </c>
      <c r="I585" s="140">
        <f t="shared" si="78"/>
        <v>95.232026418981647</v>
      </c>
    </row>
    <row r="586" spans="1:9" x14ac:dyDescent="0.2">
      <c r="A586" s="113" t="s">
        <v>319</v>
      </c>
      <c r="B586" s="112" t="s">
        <v>351</v>
      </c>
      <c r="C586" s="112" t="s">
        <v>361</v>
      </c>
      <c r="D586" s="112" t="s">
        <v>67</v>
      </c>
      <c r="E586" s="112"/>
      <c r="F586" s="112"/>
      <c r="G586" s="140">
        <f>G587</f>
        <v>2167.2589899999998</v>
      </c>
      <c r="H586" s="140">
        <f>H587</f>
        <v>822.08</v>
      </c>
      <c r="I586" s="140">
        <f t="shared" si="78"/>
        <v>37.931784055028892</v>
      </c>
    </row>
    <row r="587" spans="1:9" ht="13.5" x14ac:dyDescent="0.2">
      <c r="A587" s="156" t="s">
        <v>701</v>
      </c>
      <c r="B587" s="126" t="s">
        <v>351</v>
      </c>
      <c r="C587" s="126" t="s">
        <v>361</v>
      </c>
      <c r="D587" s="126" t="s">
        <v>67</v>
      </c>
      <c r="E587" s="126" t="s">
        <v>236</v>
      </c>
      <c r="F587" s="126"/>
      <c r="G587" s="253">
        <f>G588+G591</f>
        <v>2167.2589899999998</v>
      </c>
      <c r="H587" s="253">
        <f>H588+H591</f>
        <v>822.08</v>
      </c>
      <c r="I587" s="253">
        <f t="shared" si="78"/>
        <v>37.931784055028892</v>
      </c>
    </row>
    <row r="588" spans="1:9" ht="24" x14ac:dyDescent="0.2">
      <c r="A588" s="113" t="s">
        <v>419</v>
      </c>
      <c r="B588" s="112" t="s">
        <v>351</v>
      </c>
      <c r="C588" s="112" t="s">
        <v>361</v>
      </c>
      <c r="D588" s="112" t="s">
        <v>67</v>
      </c>
      <c r="E588" s="112" t="s">
        <v>549</v>
      </c>
      <c r="F588" s="112"/>
      <c r="G588" s="140">
        <f>G589</f>
        <v>2000</v>
      </c>
      <c r="H588" s="140">
        <f>H589</f>
        <v>762.08</v>
      </c>
      <c r="I588" s="140">
        <f t="shared" si="78"/>
        <v>38.104000000000006</v>
      </c>
    </row>
    <row r="589" spans="1:9" x14ac:dyDescent="0.2">
      <c r="A589" s="111" t="s">
        <v>466</v>
      </c>
      <c r="B589" s="21" t="s">
        <v>351</v>
      </c>
      <c r="C589" s="21" t="s">
        <v>361</v>
      </c>
      <c r="D589" s="21" t="s">
        <v>67</v>
      </c>
      <c r="E589" s="21" t="s">
        <v>549</v>
      </c>
      <c r="F589" s="21" t="s">
        <v>75</v>
      </c>
      <c r="G589" s="138">
        <f>G590</f>
        <v>2000</v>
      </c>
      <c r="H589" s="138">
        <f>H590</f>
        <v>762.08</v>
      </c>
      <c r="I589" s="138">
        <f t="shared" si="78"/>
        <v>38.104000000000006</v>
      </c>
    </row>
    <row r="590" spans="1:9" x14ac:dyDescent="0.2">
      <c r="A590" s="111" t="s">
        <v>76</v>
      </c>
      <c r="B590" s="21" t="s">
        <v>351</v>
      </c>
      <c r="C590" s="21" t="s">
        <v>361</v>
      </c>
      <c r="D590" s="21" t="s">
        <v>67</v>
      </c>
      <c r="E590" s="21" t="s">
        <v>549</v>
      </c>
      <c r="F590" s="21" t="s">
        <v>77</v>
      </c>
      <c r="G590" s="138">
        <v>2000</v>
      </c>
      <c r="H590" s="138">
        <v>762.08</v>
      </c>
      <c r="I590" s="138">
        <f t="shared" si="78"/>
        <v>38.104000000000006</v>
      </c>
    </row>
    <row r="591" spans="1:9" x14ac:dyDescent="0.2">
      <c r="A591" s="255" t="s">
        <v>117</v>
      </c>
      <c r="B591" s="112" t="s">
        <v>351</v>
      </c>
      <c r="C591" s="112" t="s">
        <v>361</v>
      </c>
      <c r="D591" s="112" t="s">
        <v>67</v>
      </c>
      <c r="E591" s="112" t="s">
        <v>548</v>
      </c>
      <c r="F591" s="112"/>
      <c r="G591" s="140">
        <f>G592</f>
        <v>167.25898999999998</v>
      </c>
      <c r="H591" s="140">
        <f>H592</f>
        <v>60</v>
      </c>
      <c r="I591" s="140">
        <f t="shared" si="78"/>
        <v>35.872511247377496</v>
      </c>
    </row>
    <row r="592" spans="1:9" x14ac:dyDescent="0.2">
      <c r="A592" s="111" t="s">
        <v>466</v>
      </c>
      <c r="B592" s="21" t="s">
        <v>351</v>
      </c>
      <c r="C592" s="21" t="s">
        <v>361</v>
      </c>
      <c r="D592" s="21" t="s">
        <v>67</v>
      </c>
      <c r="E592" s="21" t="s">
        <v>548</v>
      </c>
      <c r="F592" s="21" t="s">
        <v>75</v>
      </c>
      <c r="G592" s="138">
        <f>G593</f>
        <v>167.25898999999998</v>
      </c>
      <c r="H592" s="138">
        <f>H593</f>
        <v>60</v>
      </c>
      <c r="I592" s="138">
        <f t="shared" si="78"/>
        <v>35.872511247377496</v>
      </c>
    </row>
    <row r="593" spans="1:9" x14ac:dyDescent="0.2">
      <c r="A593" s="111" t="s">
        <v>76</v>
      </c>
      <c r="B593" s="21" t="s">
        <v>351</v>
      </c>
      <c r="C593" s="21" t="s">
        <v>361</v>
      </c>
      <c r="D593" s="21" t="s">
        <v>67</v>
      </c>
      <c r="E593" s="21" t="s">
        <v>548</v>
      </c>
      <c r="F593" s="21" t="s">
        <v>77</v>
      </c>
      <c r="G593" s="138">
        <f>200-32.74101</f>
        <v>167.25898999999998</v>
      </c>
      <c r="H593" s="138">
        <v>60</v>
      </c>
      <c r="I593" s="138">
        <f t="shared" si="78"/>
        <v>35.872511247377496</v>
      </c>
    </row>
    <row r="594" spans="1:9" x14ac:dyDescent="0.2">
      <c r="A594" s="113" t="s">
        <v>320</v>
      </c>
      <c r="B594" s="112" t="s">
        <v>351</v>
      </c>
      <c r="C594" s="112" t="s">
        <v>361</v>
      </c>
      <c r="D594" s="112" t="s">
        <v>416</v>
      </c>
      <c r="E594" s="112"/>
      <c r="F594" s="112"/>
      <c r="G594" s="140">
        <f>G595</f>
        <v>13650.008399999999</v>
      </c>
      <c r="H594" s="140">
        <f>H595</f>
        <v>13350.663100000002</v>
      </c>
      <c r="I594" s="140">
        <f t="shared" si="78"/>
        <v>97.806995488735396</v>
      </c>
    </row>
    <row r="595" spans="1:9" ht="13.5" x14ac:dyDescent="0.2">
      <c r="A595" s="156" t="s">
        <v>701</v>
      </c>
      <c r="B595" s="126" t="s">
        <v>351</v>
      </c>
      <c r="C595" s="126" t="s">
        <v>361</v>
      </c>
      <c r="D595" s="126" t="s">
        <v>416</v>
      </c>
      <c r="E595" s="126" t="s">
        <v>236</v>
      </c>
      <c r="F595" s="126"/>
      <c r="G595" s="253">
        <f>G596+G599+G602+G605</f>
        <v>13650.008399999999</v>
      </c>
      <c r="H595" s="253">
        <f>H596+H599+H602+H605</f>
        <v>13350.663100000002</v>
      </c>
      <c r="I595" s="253">
        <f t="shared" si="78"/>
        <v>97.806995488735396</v>
      </c>
    </row>
    <row r="596" spans="1:9" x14ac:dyDescent="0.2">
      <c r="A596" s="255" t="s">
        <v>117</v>
      </c>
      <c r="B596" s="112" t="s">
        <v>351</v>
      </c>
      <c r="C596" s="112" t="s">
        <v>361</v>
      </c>
      <c r="D596" s="112" t="s">
        <v>416</v>
      </c>
      <c r="E596" s="112" t="s">
        <v>548</v>
      </c>
      <c r="F596" s="21"/>
      <c r="G596" s="140">
        <f>G597</f>
        <v>3050</v>
      </c>
      <c r="H596" s="140">
        <f>H597</f>
        <v>3000</v>
      </c>
      <c r="I596" s="140">
        <f t="shared" si="78"/>
        <v>98.360655737704917</v>
      </c>
    </row>
    <row r="597" spans="1:9" x14ac:dyDescent="0.2">
      <c r="A597" s="111" t="s">
        <v>194</v>
      </c>
      <c r="B597" s="21" t="s">
        <v>351</v>
      </c>
      <c r="C597" s="21" t="s">
        <v>361</v>
      </c>
      <c r="D597" s="21" t="s">
        <v>416</v>
      </c>
      <c r="E597" s="21" t="s">
        <v>548</v>
      </c>
      <c r="F597" s="21" t="s">
        <v>362</v>
      </c>
      <c r="G597" s="138">
        <f>G598</f>
        <v>3050</v>
      </c>
      <c r="H597" s="138">
        <f>H598</f>
        <v>3000</v>
      </c>
      <c r="I597" s="138">
        <f t="shared" si="78"/>
        <v>98.360655737704917</v>
      </c>
    </row>
    <row r="598" spans="1:9" x14ac:dyDescent="0.2">
      <c r="A598" s="111" t="s">
        <v>363</v>
      </c>
      <c r="B598" s="21" t="s">
        <v>351</v>
      </c>
      <c r="C598" s="21" t="s">
        <v>361</v>
      </c>
      <c r="D598" s="21" t="s">
        <v>416</v>
      </c>
      <c r="E598" s="21" t="s">
        <v>548</v>
      </c>
      <c r="F598" s="21" t="s">
        <v>364</v>
      </c>
      <c r="G598" s="138">
        <f>1000+2700-950+300</f>
        <v>3050</v>
      </c>
      <c r="H598" s="138">
        <v>3000</v>
      </c>
      <c r="I598" s="138">
        <f t="shared" si="78"/>
        <v>98.360655737704917</v>
      </c>
    </row>
    <row r="599" spans="1:9" x14ac:dyDescent="0.2">
      <c r="A599" s="113" t="s">
        <v>727</v>
      </c>
      <c r="B599" s="112" t="s">
        <v>351</v>
      </c>
      <c r="C599" s="112" t="s">
        <v>361</v>
      </c>
      <c r="D599" s="112" t="s">
        <v>416</v>
      </c>
      <c r="E599" s="112" t="s">
        <v>728</v>
      </c>
      <c r="F599" s="112"/>
      <c r="G599" s="140">
        <f t="shared" ref="G599:H600" si="83">G600</f>
        <v>7599.9363999999987</v>
      </c>
      <c r="H599" s="140">
        <f t="shared" si="83"/>
        <v>7404.9399000000003</v>
      </c>
      <c r="I599" s="171">
        <f t="shared" si="78"/>
        <v>97.434235107546456</v>
      </c>
    </row>
    <row r="600" spans="1:9" x14ac:dyDescent="0.2">
      <c r="A600" s="111" t="s">
        <v>466</v>
      </c>
      <c r="B600" s="21" t="s">
        <v>351</v>
      </c>
      <c r="C600" s="21" t="s">
        <v>361</v>
      </c>
      <c r="D600" s="21" t="s">
        <v>416</v>
      </c>
      <c r="E600" s="21" t="s">
        <v>728</v>
      </c>
      <c r="F600" s="21" t="s">
        <v>75</v>
      </c>
      <c r="G600" s="138">
        <f t="shared" si="83"/>
        <v>7599.9363999999987</v>
      </c>
      <c r="H600" s="138">
        <f t="shared" si="83"/>
        <v>7404.9399000000003</v>
      </c>
      <c r="I600" s="158">
        <f t="shared" si="78"/>
        <v>97.434235107546456</v>
      </c>
    </row>
    <row r="601" spans="1:9" x14ac:dyDescent="0.2">
      <c r="A601" s="111" t="s">
        <v>76</v>
      </c>
      <c r="B601" s="21" t="s">
        <v>351</v>
      </c>
      <c r="C601" s="21" t="s">
        <v>361</v>
      </c>
      <c r="D601" s="21" t="s">
        <v>416</v>
      </c>
      <c r="E601" s="21" t="s">
        <v>728</v>
      </c>
      <c r="F601" s="21" t="s">
        <v>77</v>
      </c>
      <c r="G601" s="138">
        <f>19300.4364-3800.5-6000-1500-400</f>
        <v>7599.9363999999987</v>
      </c>
      <c r="H601" s="138">
        <v>7404.9399000000003</v>
      </c>
      <c r="I601" s="158">
        <f t="shared" si="78"/>
        <v>97.434235107546456</v>
      </c>
    </row>
    <row r="602" spans="1:9" s="265" customFormat="1" x14ac:dyDescent="0.2">
      <c r="A602" s="113" t="s">
        <v>754</v>
      </c>
      <c r="B602" s="112" t="s">
        <v>351</v>
      </c>
      <c r="C602" s="112" t="s">
        <v>361</v>
      </c>
      <c r="D602" s="112" t="s">
        <v>416</v>
      </c>
      <c r="E602" s="112" t="s">
        <v>755</v>
      </c>
      <c r="F602" s="112"/>
      <c r="G602" s="140">
        <f t="shared" ref="G602:H603" si="84">G603</f>
        <v>800.07200000000012</v>
      </c>
      <c r="H602" s="140">
        <f t="shared" si="84"/>
        <v>748.72320000000002</v>
      </c>
      <c r="I602" s="171">
        <f t="shared" si="78"/>
        <v>93.581977622014008</v>
      </c>
    </row>
    <row r="603" spans="1:9" x14ac:dyDescent="0.2">
      <c r="A603" s="111" t="s">
        <v>466</v>
      </c>
      <c r="B603" s="21" t="s">
        <v>351</v>
      </c>
      <c r="C603" s="21" t="s">
        <v>361</v>
      </c>
      <c r="D603" s="21" t="s">
        <v>416</v>
      </c>
      <c r="E603" s="21" t="s">
        <v>755</v>
      </c>
      <c r="F603" s="21" t="s">
        <v>75</v>
      </c>
      <c r="G603" s="138">
        <f t="shared" si="84"/>
        <v>800.07200000000012</v>
      </c>
      <c r="H603" s="138">
        <f t="shared" si="84"/>
        <v>748.72320000000002</v>
      </c>
      <c r="I603" s="158">
        <f t="shared" si="78"/>
        <v>93.581977622014008</v>
      </c>
    </row>
    <row r="604" spans="1:9" x14ac:dyDescent="0.2">
      <c r="A604" s="111" t="s">
        <v>76</v>
      </c>
      <c r="B604" s="21" t="s">
        <v>351</v>
      </c>
      <c r="C604" s="21" t="s">
        <v>361</v>
      </c>
      <c r="D604" s="21" t="s">
        <v>416</v>
      </c>
      <c r="E604" s="21" t="s">
        <v>755</v>
      </c>
      <c r="F604" s="21" t="s">
        <v>77</v>
      </c>
      <c r="G604" s="138">
        <f>7000-138.928-5500-561</f>
        <v>800.07200000000012</v>
      </c>
      <c r="H604" s="138">
        <v>748.72320000000002</v>
      </c>
      <c r="I604" s="158">
        <f t="shared" si="78"/>
        <v>93.581977622014008</v>
      </c>
    </row>
    <row r="605" spans="1:9" x14ac:dyDescent="0.2">
      <c r="A605" s="113" t="s">
        <v>768</v>
      </c>
      <c r="B605" s="112" t="s">
        <v>351</v>
      </c>
      <c r="C605" s="112" t="s">
        <v>361</v>
      </c>
      <c r="D605" s="112" t="s">
        <v>416</v>
      </c>
      <c r="E605" s="112" t="s">
        <v>769</v>
      </c>
      <c r="F605" s="112"/>
      <c r="G605" s="140">
        <f t="shared" ref="G605:H606" si="85">G606</f>
        <v>2200</v>
      </c>
      <c r="H605" s="140">
        <f t="shared" si="85"/>
        <v>2197</v>
      </c>
      <c r="I605" s="171">
        <f t="shared" ref="I605:I659" si="86">H605/G605*100</f>
        <v>99.86363636363636</v>
      </c>
    </row>
    <row r="606" spans="1:9" x14ac:dyDescent="0.2">
      <c r="A606" s="111" t="s">
        <v>194</v>
      </c>
      <c r="B606" s="21" t="s">
        <v>351</v>
      </c>
      <c r="C606" s="21" t="s">
        <v>361</v>
      </c>
      <c r="D606" s="21" t="s">
        <v>416</v>
      </c>
      <c r="E606" s="21" t="s">
        <v>769</v>
      </c>
      <c r="F606" s="21" t="s">
        <v>362</v>
      </c>
      <c r="G606" s="138">
        <f t="shared" si="85"/>
        <v>2200</v>
      </c>
      <c r="H606" s="138">
        <f t="shared" si="85"/>
        <v>2197</v>
      </c>
      <c r="I606" s="158">
        <f t="shared" si="86"/>
        <v>99.86363636363636</v>
      </c>
    </row>
    <row r="607" spans="1:9" x14ac:dyDescent="0.2">
      <c r="A607" s="111" t="s">
        <v>363</v>
      </c>
      <c r="B607" s="21" t="s">
        <v>351</v>
      </c>
      <c r="C607" s="21" t="s">
        <v>361</v>
      </c>
      <c r="D607" s="21" t="s">
        <v>416</v>
      </c>
      <c r="E607" s="21" t="s">
        <v>769</v>
      </c>
      <c r="F607" s="21" t="s">
        <v>364</v>
      </c>
      <c r="G607" s="138">
        <f>2500-300</f>
        <v>2200</v>
      </c>
      <c r="H607" s="138">
        <v>2197</v>
      </c>
      <c r="I607" s="158">
        <f t="shared" si="86"/>
        <v>99.86363636363636</v>
      </c>
    </row>
    <row r="608" spans="1:9" x14ac:dyDescent="0.2">
      <c r="A608" s="113" t="s">
        <v>321</v>
      </c>
      <c r="B608" s="112" t="s">
        <v>351</v>
      </c>
      <c r="C608" s="112" t="s">
        <v>361</v>
      </c>
      <c r="D608" s="112" t="s">
        <v>408</v>
      </c>
      <c r="E608" s="21"/>
      <c r="F608" s="21"/>
      <c r="G608" s="140">
        <f>G609</f>
        <v>22720</v>
      </c>
      <c r="H608" s="140">
        <f>H609</f>
        <v>22398.882999999998</v>
      </c>
      <c r="I608" s="140">
        <f t="shared" si="86"/>
        <v>98.586632922535202</v>
      </c>
    </row>
    <row r="609" spans="1:9" ht="13.5" x14ac:dyDescent="0.2">
      <c r="A609" s="156" t="s">
        <v>701</v>
      </c>
      <c r="B609" s="126" t="s">
        <v>351</v>
      </c>
      <c r="C609" s="126" t="s">
        <v>361</v>
      </c>
      <c r="D609" s="126" t="s">
        <v>408</v>
      </c>
      <c r="E609" s="126" t="s">
        <v>236</v>
      </c>
      <c r="F609" s="126"/>
      <c r="G609" s="253">
        <f>G610+G613</f>
        <v>22720</v>
      </c>
      <c r="H609" s="253">
        <f>H610+H613</f>
        <v>22398.882999999998</v>
      </c>
      <c r="I609" s="253">
        <f t="shared" si="86"/>
        <v>98.586632922535202</v>
      </c>
    </row>
    <row r="610" spans="1:9" x14ac:dyDescent="0.2">
      <c r="A610" s="255" t="s">
        <v>474</v>
      </c>
      <c r="B610" s="112" t="s">
        <v>351</v>
      </c>
      <c r="C610" s="112" t="s">
        <v>361</v>
      </c>
      <c r="D610" s="112" t="s">
        <v>408</v>
      </c>
      <c r="E610" s="112" t="s">
        <v>662</v>
      </c>
      <c r="F610" s="112"/>
      <c r="G610" s="140">
        <f>G611</f>
        <v>22520</v>
      </c>
      <c r="H610" s="140">
        <f>H611</f>
        <v>22253.492999999999</v>
      </c>
      <c r="I610" s="140">
        <f t="shared" si="86"/>
        <v>98.816576376554167</v>
      </c>
    </row>
    <row r="611" spans="1:9" x14ac:dyDescent="0.2">
      <c r="A611" s="111" t="s">
        <v>466</v>
      </c>
      <c r="B611" s="21" t="s">
        <v>351</v>
      </c>
      <c r="C611" s="21" t="s">
        <v>361</v>
      </c>
      <c r="D611" s="21" t="s">
        <v>408</v>
      </c>
      <c r="E611" s="21" t="s">
        <v>662</v>
      </c>
      <c r="F611" s="21" t="s">
        <v>75</v>
      </c>
      <c r="G611" s="138">
        <f>G612</f>
        <v>22520</v>
      </c>
      <c r="H611" s="138">
        <f>H612</f>
        <v>22253.492999999999</v>
      </c>
      <c r="I611" s="138">
        <f t="shared" si="86"/>
        <v>98.816576376554167</v>
      </c>
    </row>
    <row r="612" spans="1:9" x14ac:dyDescent="0.2">
      <c r="A612" s="111" t="s">
        <v>76</v>
      </c>
      <c r="B612" s="21" t="s">
        <v>351</v>
      </c>
      <c r="C612" s="21" t="s">
        <v>361</v>
      </c>
      <c r="D612" s="21" t="s">
        <v>408</v>
      </c>
      <c r="E612" s="21" t="s">
        <v>662</v>
      </c>
      <c r="F612" s="21" t="s">
        <v>77</v>
      </c>
      <c r="G612" s="138">
        <f>19800+2720</f>
        <v>22520</v>
      </c>
      <c r="H612" s="138">
        <v>22253.492999999999</v>
      </c>
      <c r="I612" s="138">
        <f t="shared" si="86"/>
        <v>98.816576376554167</v>
      </c>
    </row>
    <row r="613" spans="1:9" x14ac:dyDescent="0.2">
      <c r="A613" s="255" t="s">
        <v>117</v>
      </c>
      <c r="B613" s="112" t="s">
        <v>351</v>
      </c>
      <c r="C613" s="112" t="s">
        <v>361</v>
      </c>
      <c r="D613" s="112" t="s">
        <v>408</v>
      </c>
      <c r="E613" s="112" t="s">
        <v>548</v>
      </c>
      <c r="F613" s="112"/>
      <c r="G613" s="140">
        <f>G614</f>
        <v>200</v>
      </c>
      <c r="H613" s="140">
        <f>H614</f>
        <v>145.38999999999999</v>
      </c>
      <c r="I613" s="171">
        <f t="shared" si="86"/>
        <v>72.694999999999993</v>
      </c>
    </row>
    <row r="614" spans="1:9" x14ac:dyDescent="0.2">
      <c r="A614" s="111" t="s">
        <v>466</v>
      </c>
      <c r="B614" s="21" t="s">
        <v>351</v>
      </c>
      <c r="C614" s="21" t="s">
        <v>361</v>
      </c>
      <c r="D614" s="21" t="s">
        <v>408</v>
      </c>
      <c r="E614" s="21" t="s">
        <v>548</v>
      </c>
      <c r="F614" s="21" t="s">
        <v>75</v>
      </c>
      <c r="G614" s="138">
        <f>G615</f>
        <v>200</v>
      </c>
      <c r="H614" s="138">
        <f>H615</f>
        <v>145.38999999999999</v>
      </c>
      <c r="I614" s="158">
        <f t="shared" si="86"/>
        <v>72.694999999999993</v>
      </c>
    </row>
    <row r="615" spans="1:9" x14ac:dyDescent="0.2">
      <c r="A615" s="111" t="s">
        <v>76</v>
      </c>
      <c r="B615" s="21" t="s">
        <v>351</v>
      </c>
      <c r="C615" s="21" t="s">
        <v>361</v>
      </c>
      <c r="D615" s="21" t="s">
        <v>408</v>
      </c>
      <c r="E615" s="21" t="s">
        <v>548</v>
      </c>
      <c r="F615" s="21" t="s">
        <v>77</v>
      </c>
      <c r="G615" s="138">
        <v>200</v>
      </c>
      <c r="H615" s="138">
        <v>145.38999999999999</v>
      </c>
      <c r="I615" s="158">
        <f t="shared" si="86"/>
        <v>72.694999999999993</v>
      </c>
    </row>
    <row r="616" spans="1:9" x14ac:dyDescent="0.2">
      <c r="A616" s="113" t="s">
        <v>322</v>
      </c>
      <c r="B616" s="112" t="s">
        <v>351</v>
      </c>
      <c r="C616" s="112" t="s">
        <v>361</v>
      </c>
      <c r="D616" s="112" t="s">
        <v>361</v>
      </c>
      <c r="E616" s="112"/>
      <c r="F616" s="112"/>
      <c r="G616" s="140">
        <f t="shared" ref="G616:H618" si="87">G617</f>
        <v>8297.8580999999995</v>
      </c>
      <c r="H616" s="140">
        <f t="shared" si="87"/>
        <v>8030.4129799999992</v>
      </c>
      <c r="I616" s="140">
        <f t="shared" si="86"/>
        <v>96.77693789437059</v>
      </c>
    </row>
    <row r="617" spans="1:9" ht="24" x14ac:dyDescent="0.2">
      <c r="A617" s="186" t="s">
        <v>349</v>
      </c>
      <c r="B617" s="121" t="s">
        <v>351</v>
      </c>
      <c r="C617" s="121" t="s">
        <v>361</v>
      </c>
      <c r="D617" s="121" t="s">
        <v>361</v>
      </c>
      <c r="E617" s="121"/>
      <c r="F617" s="121"/>
      <c r="G617" s="157">
        <f t="shared" si="87"/>
        <v>8297.8580999999995</v>
      </c>
      <c r="H617" s="157">
        <f t="shared" si="87"/>
        <v>8030.4129799999992</v>
      </c>
      <c r="I617" s="157">
        <f t="shared" si="86"/>
        <v>96.77693789437059</v>
      </c>
    </row>
    <row r="618" spans="1:9" x14ac:dyDescent="0.2">
      <c r="A618" s="155" t="s">
        <v>65</v>
      </c>
      <c r="B618" s="121" t="s">
        <v>351</v>
      </c>
      <c r="C618" s="121" t="s">
        <v>361</v>
      </c>
      <c r="D618" s="121" t="s">
        <v>361</v>
      </c>
      <c r="E618" s="121" t="s">
        <v>183</v>
      </c>
      <c r="F618" s="121"/>
      <c r="G618" s="157">
        <f t="shared" si="87"/>
        <v>8297.8580999999995</v>
      </c>
      <c r="H618" s="157">
        <f t="shared" si="87"/>
        <v>8030.4129799999992</v>
      </c>
      <c r="I618" s="157">
        <f t="shared" si="86"/>
        <v>96.77693789437059</v>
      </c>
    </row>
    <row r="619" spans="1:9" x14ac:dyDescent="0.2">
      <c r="A619" s="245" t="s">
        <v>264</v>
      </c>
      <c r="B619" s="112" t="s">
        <v>351</v>
      </c>
      <c r="C619" s="112" t="s">
        <v>361</v>
      </c>
      <c r="D619" s="112" t="s">
        <v>361</v>
      </c>
      <c r="E619" s="112" t="s">
        <v>184</v>
      </c>
      <c r="F619" s="21"/>
      <c r="G619" s="140">
        <f t="shared" ref="G619" si="88">G620+G623+G628</f>
        <v>8297.8580999999995</v>
      </c>
      <c r="H619" s="140">
        <f t="shared" ref="H619" si="89">H620+H623+H628</f>
        <v>8030.4129799999992</v>
      </c>
      <c r="I619" s="140">
        <f t="shared" si="86"/>
        <v>96.77693789437059</v>
      </c>
    </row>
    <row r="620" spans="1:9" x14ac:dyDescent="0.2">
      <c r="A620" s="245" t="s">
        <v>332</v>
      </c>
      <c r="B620" s="112" t="s">
        <v>351</v>
      </c>
      <c r="C620" s="112" t="s">
        <v>361</v>
      </c>
      <c r="D620" s="112" t="s">
        <v>361</v>
      </c>
      <c r="E620" s="112" t="s">
        <v>185</v>
      </c>
      <c r="F620" s="112"/>
      <c r="G620" s="140">
        <f>G621</f>
        <v>7243.1129999999994</v>
      </c>
      <c r="H620" s="140">
        <f>H621</f>
        <v>7045.76055</v>
      </c>
      <c r="I620" s="140">
        <f t="shared" si="86"/>
        <v>97.275308972813207</v>
      </c>
    </row>
    <row r="621" spans="1:9" ht="36" x14ac:dyDescent="0.2">
      <c r="A621" s="111" t="s">
        <v>70</v>
      </c>
      <c r="B621" s="21" t="s">
        <v>351</v>
      </c>
      <c r="C621" s="21" t="s">
        <v>361</v>
      </c>
      <c r="D621" s="21" t="s">
        <v>361</v>
      </c>
      <c r="E621" s="21" t="s">
        <v>185</v>
      </c>
      <c r="F621" s="21" t="s">
        <v>71</v>
      </c>
      <c r="G621" s="138">
        <f>G622</f>
        <v>7243.1129999999994</v>
      </c>
      <c r="H621" s="138">
        <f>H622</f>
        <v>7045.76055</v>
      </c>
      <c r="I621" s="138">
        <f t="shared" si="86"/>
        <v>97.275308972813207</v>
      </c>
    </row>
    <row r="622" spans="1:9" x14ac:dyDescent="0.2">
      <c r="A622" s="111" t="s">
        <v>72</v>
      </c>
      <c r="B622" s="21" t="s">
        <v>351</v>
      </c>
      <c r="C622" s="21" t="s">
        <v>361</v>
      </c>
      <c r="D622" s="21" t="s">
        <v>361</v>
      </c>
      <c r="E622" s="21" t="s">
        <v>185</v>
      </c>
      <c r="F622" s="21" t="s">
        <v>73</v>
      </c>
      <c r="G622" s="138">
        <f>4728.8+25+50+50+1428.1+961.213</f>
        <v>7243.1129999999994</v>
      </c>
      <c r="H622" s="138">
        <v>7045.76055</v>
      </c>
      <c r="I622" s="138">
        <f t="shared" si="86"/>
        <v>97.275308972813207</v>
      </c>
    </row>
    <row r="623" spans="1:9" x14ac:dyDescent="0.2">
      <c r="A623" s="113" t="s">
        <v>74</v>
      </c>
      <c r="B623" s="112" t="s">
        <v>351</v>
      </c>
      <c r="C623" s="112" t="s">
        <v>361</v>
      </c>
      <c r="D623" s="112" t="s">
        <v>361</v>
      </c>
      <c r="E623" s="112" t="s">
        <v>186</v>
      </c>
      <c r="F623" s="112"/>
      <c r="G623" s="140">
        <f>G624+G626</f>
        <v>761.66901000000007</v>
      </c>
      <c r="H623" s="140">
        <f>H624+H626</f>
        <v>691.57633999999996</v>
      </c>
      <c r="I623" s="140">
        <f t="shared" si="86"/>
        <v>90.7974895814653</v>
      </c>
    </row>
    <row r="624" spans="1:9" x14ac:dyDescent="0.2">
      <c r="A624" s="111" t="s">
        <v>466</v>
      </c>
      <c r="B624" s="21" t="s">
        <v>351</v>
      </c>
      <c r="C624" s="21" t="s">
        <v>361</v>
      </c>
      <c r="D624" s="21" t="s">
        <v>361</v>
      </c>
      <c r="E624" s="21" t="s">
        <v>186</v>
      </c>
      <c r="F624" s="21" t="s">
        <v>75</v>
      </c>
      <c r="G624" s="138">
        <f>G625</f>
        <v>575</v>
      </c>
      <c r="H624" s="138">
        <f>H625</f>
        <v>519.62428</v>
      </c>
      <c r="I624" s="138">
        <f t="shared" si="86"/>
        <v>90.369439999999997</v>
      </c>
    </row>
    <row r="625" spans="1:9" x14ac:dyDescent="0.2">
      <c r="A625" s="111" t="s">
        <v>76</v>
      </c>
      <c r="B625" s="21" t="s">
        <v>351</v>
      </c>
      <c r="C625" s="21" t="s">
        <v>361</v>
      </c>
      <c r="D625" s="21" t="s">
        <v>361</v>
      </c>
      <c r="E625" s="21" t="s">
        <v>186</v>
      </c>
      <c r="F625" s="21" t="s">
        <v>77</v>
      </c>
      <c r="G625" s="138">
        <f>60+30+120+70+280+15</f>
        <v>575</v>
      </c>
      <c r="H625" s="138">
        <v>519.62428</v>
      </c>
      <c r="I625" s="138">
        <f t="shared" si="86"/>
        <v>90.369439999999997</v>
      </c>
    </row>
    <row r="626" spans="1:9" x14ac:dyDescent="0.2">
      <c r="A626" s="111" t="s">
        <v>78</v>
      </c>
      <c r="B626" s="21" t="s">
        <v>351</v>
      </c>
      <c r="C626" s="21" t="s">
        <v>361</v>
      </c>
      <c r="D626" s="21" t="s">
        <v>361</v>
      </c>
      <c r="E626" s="21" t="s">
        <v>186</v>
      </c>
      <c r="F626" s="21" t="s">
        <v>79</v>
      </c>
      <c r="G626" s="138">
        <f>G627</f>
        <v>186.66901000000001</v>
      </c>
      <c r="H626" s="138">
        <f>H627</f>
        <v>171.95205999999999</v>
      </c>
      <c r="I626" s="138">
        <f t="shared" si="86"/>
        <v>92.11601861498059</v>
      </c>
    </row>
    <row r="627" spans="1:9" x14ac:dyDescent="0.2">
      <c r="A627" s="111" t="s">
        <v>430</v>
      </c>
      <c r="B627" s="21" t="s">
        <v>351</v>
      </c>
      <c r="C627" s="21" t="s">
        <v>361</v>
      </c>
      <c r="D627" s="21" t="s">
        <v>361</v>
      </c>
      <c r="E627" s="21" t="s">
        <v>186</v>
      </c>
      <c r="F627" s="21" t="s">
        <v>80</v>
      </c>
      <c r="G627" s="138">
        <f>5+5+20+138.928-15+32.74101</f>
        <v>186.66901000000001</v>
      </c>
      <c r="H627" s="138">
        <v>171.95205999999999</v>
      </c>
      <c r="I627" s="138">
        <f t="shared" si="86"/>
        <v>92.11601861498059</v>
      </c>
    </row>
    <row r="628" spans="1:9" x14ac:dyDescent="0.2">
      <c r="A628" s="113" t="s">
        <v>783</v>
      </c>
      <c r="B628" s="112" t="s">
        <v>351</v>
      </c>
      <c r="C628" s="112" t="s">
        <v>361</v>
      </c>
      <c r="D628" s="112" t="s">
        <v>361</v>
      </c>
      <c r="E628" s="112" t="s">
        <v>784</v>
      </c>
      <c r="F628" s="112"/>
      <c r="G628" s="171">
        <f t="shared" ref="G628:H629" si="90">G629</f>
        <v>293.07609000000002</v>
      </c>
      <c r="H628" s="171">
        <f t="shared" si="90"/>
        <v>293.07609000000002</v>
      </c>
      <c r="I628" s="259">
        <f t="shared" si="86"/>
        <v>100</v>
      </c>
    </row>
    <row r="629" spans="1:9" ht="36" x14ac:dyDescent="0.2">
      <c r="A629" s="111" t="s">
        <v>70</v>
      </c>
      <c r="B629" s="21" t="s">
        <v>351</v>
      </c>
      <c r="C629" s="21" t="s">
        <v>361</v>
      </c>
      <c r="D629" s="21" t="s">
        <v>361</v>
      </c>
      <c r="E629" s="21" t="s">
        <v>784</v>
      </c>
      <c r="F629" s="21" t="s">
        <v>71</v>
      </c>
      <c r="G629" s="158">
        <f t="shared" si="90"/>
        <v>293.07609000000002</v>
      </c>
      <c r="H629" s="158">
        <f t="shared" si="90"/>
        <v>293.07609000000002</v>
      </c>
      <c r="I629" s="260">
        <f t="shared" si="86"/>
        <v>100</v>
      </c>
    </row>
    <row r="630" spans="1:9" x14ac:dyDescent="0.2">
      <c r="A630" s="111" t="s">
        <v>72</v>
      </c>
      <c r="B630" s="21" t="s">
        <v>351</v>
      </c>
      <c r="C630" s="21" t="s">
        <v>361</v>
      </c>
      <c r="D630" s="21" t="s">
        <v>361</v>
      </c>
      <c r="E630" s="21" t="s">
        <v>784</v>
      </c>
      <c r="F630" s="21" t="s">
        <v>73</v>
      </c>
      <c r="G630" s="158">
        <v>293.07609000000002</v>
      </c>
      <c r="H630" s="158">
        <v>293.07609000000002</v>
      </c>
      <c r="I630" s="260">
        <f t="shared" si="86"/>
        <v>100</v>
      </c>
    </row>
    <row r="631" spans="1:9" x14ac:dyDescent="0.2">
      <c r="A631" s="113" t="s">
        <v>323</v>
      </c>
      <c r="B631" s="112" t="s">
        <v>351</v>
      </c>
      <c r="C631" s="112" t="s">
        <v>415</v>
      </c>
      <c r="D631" s="112" t="s">
        <v>68</v>
      </c>
      <c r="E631" s="112"/>
      <c r="F631" s="112"/>
      <c r="G631" s="140">
        <f>G632</f>
        <v>108475.78907</v>
      </c>
      <c r="H631" s="140">
        <f>H632</f>
        <v>92298.403160000002</v>
      </c>
      <c r="I631" s="140">
        <f t="shared" si="86"/>
        <v>85.086639102887148</v>
      </c>
    </row>
    <row r="632" spans="1:9" x14ac:dyDescent="0.2">
      <c r="A632" s="113" t="s">
        <v>326</v>
      </c>
      <c r="B632" s="112" t="s">
        <v>351</v>
      </c>
      <c r="C632" s="112" t="s">
        <v>415</v>
      </c>
      <c r="D632" s="112" t="s">
        <v>409</v>
      </c>
      <c r="E632" s="21"/>
      <c r="F632" s="112"/>
      <c r="G632" s="140">
        <f>G633+G645</f>
        <v>108475.78907</v>
      </c>
      <c r="H632" s="140">
        <f>H633+H645</f>
        <v>92298.403160000002</v>
      </c>
      <c r="I632" s="140">
        <f t="shared" si="86"/>
        <v>85.086639102887148</v>
      </c>
    </row>
    <row r="633" spans="1:9" s="257" customFormat="1" ht="13.5" x14ac:dyDescent="0.2">
      <c r="A633" s="156" t="s">
        <v>701</v>
      </c>
      <c r="B633" s="126" t="s">
        <v>351</v>
      </c>
      <c r="C633" s="126" t="s">
        <v>415</v>
      </c>
      <c r="D633" s="126" t="s">
        <v>409</v>
      </c>
      <c r="E633" s="126" t="s">
        <v>236</v>
      </c>
      <c r="F633" s="126"/>
      <c r="G633" s="253">
        <f>G634+G637+G640</f>
        <v>100660.02187</v>
      </c>
      <c r="H633" s="253">
        <f>H634+H637+H640</f>
        <v>85130.073560000004</v>
      </c>
      <c r="I633" s="253">
        <f t="shared" si="86"/>
        <v>84.571880651827641</v>
      </c>
    </row>
    <row r="634" spans="1:9" s="257" customFormat="1" x14ac:dyDescent="0.2">
      <c r="A634" s="255" t="s">
        <v>147</v>
      </c>
      <c r="B634" s="112" t="s">
        <v>351</v>
      </c>
      <c r="C634" s="112" t="s">
        <v>415</v>
      </c>
      <c r="D634" s="112" t="s">
        <v>409</v>
      </c>
      <c r="E634" s="267" t="s">
        <v>665</v>
      </c>
      <c r="F634" s="112"/>
      <c r="G634" s="140">
        <f t="shared" ref="G634:H635" si="91">G635</f>
        <v>72480.5</v>
      </c>
      <c r="H634" s="140">
        <f t="shared" si="91"/>
        <v>69267.391560000004</v>
      </c>
      <c r="I634" s="140">
        <f t="shared" si="86"/>
        <v>95.566933947751465</v>
      </c>
    </row>
    <row r="635" spans="1:9" s="257" customFormat="1" x14ac:dyDescent="0.2">
      <c r="A635" s="111" t="s">
        <v>466</v>
      </c>
      <c r="B635" s="21" t="s">
        <v>351</v>
      </c>
      <c r="C635" s="21" t="s">
        <v>415</v>
      </c>
      <c r="D635" s="21" t="s">
        <v>409</v>
      </c>
      <c r="E635" s="268" t="s">
        <v>665</v>
      </c>
      <c r="F635" s="21" t="s">
        <v>75</v>
      </c>
      <c r="G635" s="138">
        <f t="shared" si="91"/>
        <v>72480.5</v>
      </c>
      <c r="H635" s="138">
        <f t="shared" si="91"/>
        <v>69267.391560000004</v>
      </c>
      <c r="I635" s="138">
        <f t="shared" si="86"/>
        <v>95.566933947751465</v>
      </c>
    </row>
    <row r="636" spans="1:9" s="257" customFormat="1" x14ac:dyDescent="0.2">
      <c r="A636" s="111" t="s">
        <v>76</v>
      </c>
      <c r="B636" s="21" t="s">
        <v>351</v>
      </c>
      <c r="C636" s="21" t="s">
        <v>415</v>
      </c>
      <c r="D636" s="21" t="s">
        <v>409</v>
      </c>
      <c r="E636" s="268" t="s">
        <v>665</v>
      </c>
      <c r="F636" s="21" t="s">
        <v>77</v>
      </c>
      <c r="G636" s="138">
        <f>46200+6000+3800.5+1500+1500+4600+2100+200+1500+1080+4000</f>
        <v>72480.5</v>
      </c>
      <c r="H636" s="138">
        <v>69267.391560000004</v>
      </c>
      <c r="I636" s="138">
        <f t="shared" si="86"/>
        <v>95.566933947751465</v>
      </c>
    </row>
    <row r="637" spans="1:9" s="257" customFormat="1" x14ac:dyDescent="0.2">
      <c r="A637" s="113" t="s">
        <v>550</v>
      </c>
      <c r="B637" s="112" t="s">
        <v>351</v>
      </c>
      <c r="C637" s="112" t="s">
        <v>415</v>
      </c>
      <c r="D637" s="112" t="s">
        <v>409</v>
      </c>
      <c r="E637" s="267" t="s">
        <v>666</v>
      </c>
      <c r="F637" s="112"/>
      <c r="G637" s="140">
        <f>G638</f>
        <v>15929.52187</v>
      </c>
      <c r="H637" s="140">
        <f>H638</f>
        <v>7535</v>
      </c>
      <c r="I637" s="171">
        <f t="shared" si="86"/>
        <v>47.302110267293287</v>
      </c>
    </row>
    <row r="638" spans="1:9" s="257" customFormat="1" x14ac:dyDescent="0.2">
      <c r="A638" s="111" t="s">
        <v>466</v>
      </c>
      <c r="B638" s="21" t="s">
        <v>351</v>
      </c>
      <c r="C638" s="21" t="s">
        <v>415</v>
      </c>
      <c r="D638" s="21" t="s">
        <v>409</v>
      </c>
      <c r="E638" s="21" t="s">
        <v>666</v>
      </c>
      <c r="F638" s="21" t="s">
        <v>75</v>
      </c>
      <c r="G638" s="138">
        <f>G639</f>
        <v>15929.52187</v>
      </c>
      <c r="H638" s="138">
        <f>H639</f>
        <v>7535</v>
      </c>
      <c r="I638" s="158">
        <f t="shared" si="86"/>
        <v>47.302110267293287</v>
      </c>
    </row>
    <row r="639" spans="1:9" s="257" customFormat="1" x14ac:dyDescent="0.2">
      <c r="A639" s="111" t="s">
        <v>76</v>
      </c>
      <c r="B639" s="21" t="s">
        <v>351</v>
      </c>
      <c r="C639" s="21" t="s">
        <v>415</v>
      </c>
      <c r="D639" s="21" t="s">
        <v>409</v>
      </c>
      <c r="E639" s="21" t="s">
        <v>666</v>
      </c>
      <c r="F639" s="21" t="s">
        <v>77</v>
      </c>
      <c r="G639" s="138">
        <f>15000+2000-1070.47813</f>
        <v>15929.52187</v>
      </c>
      <c r="H639" s="138">
        <v>7535</v>
      </c>
      <c r="I639" s="158">
        <f t="shared" si="86"/>
        <v>47.302110267293287</v>
      </c>
    </row>
    <row r="640" spans="1:9" s="257" customFormat="1" x14ac:dyDescent="0.2">
      <c r="A640" s="255" t="s">
        <v>117</v>
      </c>
      <c r="B640" s="112" t="s">
        <v>351</v>
      </c>
      <c r="C640" s="112" t="s">
        <v>415</v>
      </c>
      <c r="D640" s="112" t="s">
        <v>409</v>
      </c>
      <c r="E640" s="112" t="s">
        <v>548</v>
      </c>
      <c r="F640" s="112"/>
      <c r="G640" s="140">
        <f>G641+G643</f>
        <v>12250</v>
      </c>
      <c r="H640" s="140">
        <f>H641+H643</f>
        <v>8327.6820000000007</v>
      </c>
      <c r="I640" s="171">
        <f t="shared" si="86"/>
        <v>67.981077551020419</v>
      </c>
    </row>
    <row r="641" spans="1:9" s="248" customFormat="1" x14ac:dyDescent="0.2">
      <c r="A641" s="111" t="s">
        <v>466</v>
      </c>
      <c r="B641" s="21" t="s">
        <v>351</v>
      </c>
      <c r="C641" s="21" t="s">
        <v>415</v>
      </c>
      <c r="D641" s="21" t="s">
        <v>409</v>
      </c>
      <c r="E641" s="21" t="s">
        <v>548</v>
      </c>
      <c r="F641" s="21" t="s">
        <v>75</v>
      </c>
      <c r="G641" s="138">
        <f>G642</f>
        <v>5550</v>
      </c>
      <c r="H641" s="138">
        <f>H642</f>
        <v>4827.6819999999998</v>
      </c>
      <c r="I641" s="158">
        <f t="shared" si="86"/>
        <v>86.985261261261257</v>
      </c>
    </row>
    <row r="642" spans="1:9" s="248" customFormat="1" x14ac:dyDescent="0.2">
      <c r="A642" s="111" t="s">
        <v>76</v>
      </c>
      <c r="B642" s="21" t="s">
        <v>351</v>
      </c>
      <c r="C642" s="21" t="s">
        <v>415</v>
      </c>
      <c r="D642" s="21" t="s">
        <v>409</v>
      </c>
      <c r="E642" s="21" t="s">
        <v>548</v>
      </c>
      <c r="F642" s="21" t="s">
        <v>77</v>
      </c>
      <c r="G642" s="138">
        <f>800+500+300+3000+950</f>
        <v>5550</v>
      </c>
      <c r="H642" s="138">
        <v>4827.6819999999998</v>
      </c>
      <c r="I642" s="158">
        <f t="shared" si="86"/>
        <v>86.985261261261257</v>
      </c>
    </row>
    <row r="643" spans="1:9" s="248" customFormat="1" x14ac:dyDescent="0.2">
      <c r="A643" s="111" t="s">
        <v>194</v>
      </c>
      <c r="B643" s="21" t="s">
        <v>351</v>
      </c>
      <c r="C643" s="21" t="s">
        <v>415</v>
      </c>
      <c r="D643" s="21" t="s">
        <v>409</v>
      </c>
      <c r="E643" s="21" t="s">
        <v>548</v>
      </c>
      <c r="F643" s="21" t="s">
        <v>362</v>
      </c>
      <c r="G643" s="138">
        <f>G644</f>
        <v>6700</v>
      </c>
      <c r="H643" s="138">
        <f>H644</f>
        <v>3500</v>
      </c>
      <c r="I643" s="158">
        <f t="shared" si="86"/>
        <v>52.238805970149251</v>
      </c>
    </row>
    <row r="644" spans="1:9" s="248" customFormat="1" x14ac:dyDescent="0.2">
      <c r="A644" s="111" t="s">
        <v>363</v>
      </c>
      <c r="B644" s="21" t="s">
        <v>351</v>
      </c>
      <c r="C644" s="21" t="s">
        <v>415</v>
      </c>
      <c r="D644" s="21" t="s">
        <v>409</v>
      </c>
      <c r="E644" s="21" t="s">
        <v>548</v>
      </c>
      <c r="F644" s="21" t="s">
        <v>364</v>
      </c>
      <c r="G644" s="138">
        <f>10200-500-300-2700</f>
        <v>6700</v>
      </c>
      <c r="H644" s="138">
        <v>3500</v>
      </c>
      <c r="I644" s="158">
        <f t="shared" si="86"/>
        <v>52.238805970149251</v>
      </c>
    </row>
    <row r="645" spans="1:9" s="248" customFormat="1" x14ac:dyDescent="0.2">
      <c r="A645" s="155" t="s">
        <v>65</v>
      </c>
      <c r="B645" s="121" t="s">
        <v>351</v>
      </c>
      <c r="C645" s="121" t="s">
        <v>415</v>
      </c>
      <c r="D645" s="121" t="s">
        <v>409</v>
      </c>
      <c r="E645" s="121" t="s">
        <v>183</v>
      </c>
      <c r="F645" s="121"/>
      <c r="G645" s="157">
        <f t="shared" ref="G645:H648" si="92">G646</f>
        <v>7815.7672000000002</v>
      </c>
      <c r="H645" s="157">
        <f t="shared" si="92"/>
        <v>7168.3296</v>
      </c>
      <c r="I645" s="227">
        <f t="shared" si="86"/>
        <v>91.716262992070696</v>
      </c>
    </row>
    <row r="646" spans="1:9" s="248" customFormat="1" x14ac:dyDescent="0.2">
      <c r="A646" s="245" t="s">
        <v>264</v>
      </c>
      <c r="B646" s="112" t="s">
        <v>351</v>
      </c>
      <c r="C646" s="112" t="s">
        <v>415</v>
      </c>
      <c r="D646" s="112" t="s">
        <v>409</v>
      </c>
      <c r="E646" s="112" t="s">
        <v>184</v>
      </c>
      <c r="F646" s="112"/>
      <c r="G646" s="157">
        <f t="shared" si="92"/>
        <v>7815.7672000000002</v>
      </c>
      <c r="H646" s="157">
        <f t="shared" si="92"/>
        <v>7168.3296</v>
      </c>
      <c r="I646" s="227">
        <f t="shared" si="86"/>
        <v>91.716262992070696</v>
      </c>
    </row>
    <row r="647" spans="1:9" s="248" customFormat="1" ht="24" x14ac:dyDescent="0.2">
      <c r="A647" s="155" t="s">
        <v>747</v>
      </c>
      <c r="B647" s="121" t="s">
        <v>351</v>
      </c>
      <c r="C647" s="121" t="s">
        <v>415</v>
      </c>
      <c r="D647" s="121" t="s">
        <v>409</v>
      </c>
      <c r="E647" s="121" t="s">
        <v>748</v>
      </c>
      <c r="F647" s="121"/>
      <c r="G647" s="157">
        <f t="shared" si="92"/>
        <v>7815.7672000000002</v>
      </c>
      <c r="H647" s="157">
        <f t="shared" si="92"/>
        <v>7168.3296</v>
      </c>
      <c r="I647" s="227">
        <f t="shared" si="86"/>
        <v>91.716262992070696</v>
      </c>
    </row>
    <row r="648" spans="1:9" s="248" customFormat="1" x14ac:dyDescent="0.2">
      <c r="A648" s="111" t="s">
        <v>466</v>
      </c>
      <c r="B648" s="21" t="s">
        <v>351</v>
      </c>
      <c r="C648" s="21" t="s">
        <v>415</v>
      </c>
      <c r="D648" s="21" t="s">
        <v>409</v>
      </c>
      <c r="E648" s="21" t="s">
        <v>748</v>
      </c>
      <c r="F648" s="21" t="s">
        <v>75</v>
      </c>
      <c r="G648" s="138">
        <f t="shared" si="92"/>
        <v>7815.7672000000002</v>
      </c>
      <c r="H648" s="138">
        <f t="shared" si="92"/>
        <v>7168.3296</v>
      </c>
      <c r="I648" s="158">
        <f t="shared" si="86"/>
        <v>91.716262992070696</v>
      </c>
    </row>
    <row r="649" spans="1:9" s="248" customFormat="1" x14ac:dyDescent="0.2">
      <c r="A649" s="111" t="s">
        <v>76</v>
      </c>
      <c r="B649" s="21" t="s">
        <v>351</v>
      </c>
      <c r="C649" s="21" t="s">
        <v>415</v>
      </c>
      <c r="D649" s="21" t="s">
        <v>409</v>
      </c>
      <c r="E649" s="21" t="s">
        <v>748</v>
      </c>
      <c r="F649" s="21" t="s">
        <v>77</v>
      </c>
      <c r="G649" s="138">
        <v>7815.7672000000002</v>
      </c>
      <c r="H649" s="138">
        <v>7168.3296</v>
      </c>
      <c r="I649" s="158">
        <f t="shared" si="86"/>
        <v>91.716262992070696</v>
      </c>
    </row>
    <row r="650" spans="1:9" s="248" customFormat="1" x14ac:dyDescent="0.2">
      <c r="A650" s="113" t="s">
        <v>338</v>
      </c>
      <c r="B650" s="112" t="s">
        <v>351</v>
      </c>
      <c r="C650" s="112" t="s">
        <v>81</v>
      </c>
      <c r="D650" s="112" t="s">
        <v>68</v>
      </c>
      <c r="E650" s="112"/>
      <c r="F650" s="112"/>
      <c r="G650" s="140">
        <f>G651</f>
        <v>5000</v>
      </c>
      <c r="H650" s="140">
        <f>H651</f>
        <v>4786</v>
      </c>
      <c r="I650" s="171">
        <f t="shared" si="86"/>
        <v>95.72</v>
      </c>
    </row>
    <row r="651" spans="1:9" s="248" customFormat="1" x14ac:dyDescent="0.2">
      <c r="A651" s="113" t="s">
        <v>624</v>
      </c>
      <c r="B651" s="112" t="s">
        <v>351</v>
      </c>
      <c r="C651" s="112" t="s">
        <v>81</v>
      </c>
      <c r="D651" s="112" t="s">
        <v>416</v>
      </c>
      <c r="E651" s="112"/>
      <c r="F651" s="112"/>
      <c r="G651" s="140">
        <f t="shared" ref="G651:H654" si="93">G652</f>
        <v>5000</v>
      </c>
      <c r="H651" s="140">
        <f t="shared" si="93"/>
        <v>4786</v>
      </c>
      <c r="I651" s="171">
        <f t="shared" si="86"/>
        <v>95.72</v>
      </c>
    </row>
    <row r="652" spans="1:9" s="248" customFormat="1" ht="13.5" x14ac:dyDescent="0.2">
      <c r="A652" s="156" t="s">
        <v>701</v>
      </c>
      <c r="B652" s="126" t="s">
        <v>351</v>
      </c>
      <c r="C652" s="126" t="s">
        <v>81</v>
      </c>
      <c r="D652" s="126" t="s">
        <v>416</v>
      </c>
      <c r="E652" s="126" t="s">
        <v>236</v>
      </c>
      <c r="F652" s="126"/>
      <c r="G652" s="253">
        <f t="shared" si="93"/>
        <v>5000</v>
      </c>
      <c r="H652" s="253">
        <f t="shared" si="93"/>
        <v>4786</v>
      </c>
      <c r="I652" s="254">
        <f t="shared" si="86"/>
        <v>95.72</v>
      </c>
    </row>
    <row r="653" spans="1:9" s="248" customFormat="1" x14ac:dyDescent="0.2">
      <c r="A653" s="113" t="s">
        <v>625</v>
      </c>
      <c r="B653" s="112" t="s">
        <v>351</v>
      </c>
      <c r="C653" s="112" t="s">
        <v>81</v>
      </c>
      <c r="D653" s="112" t="s">
        <v>416</v>
      </c>
      <c r="E653" s="112" t="s">
        <v>667</v>
      </c>
      <c r="F653" s="112"/>
      <c r="G653" s="140">
        <f t="shared" si="93"/>
        <v>5000</v>
      </c>
      <c r="H653" s="140">
        <f t="shared" si="93"/>
        <v>4786</v>
      </c>
      <c r="I653" s="171">
        <f t="shared" si="86"/>
        <v>95.72</v>
      </c>
    </row>
    <row r="654" spans="1:9" s="248" customFormat="1" x14ac:dyDescent="0.2">
      <c r="A654" s="111" t="s">
        <v>466</v>
      </c>
      <c r="B654" s="21" t="s">
        <v>351</v>
      </c>
      <c r="C654" s="21" t="s">
        <v>81</v>
      </c>
      <c r="D654" s="21" t="s">
        <v>416</v>
      </c>
      <c r="E654" s="21" t="s">
        <v>667</v>
      </c>
      <c r="F654" s="21" t="s">
        <v>75</v>
      </c>
      <c r="G654" s="138">
        <f t="shared" si="93"/>
        <v>5000</v>
      </c>
      <c r="H654" s="138">
        <f t="shared" si="93"/>
        <v>4786</v>
      </c>
      <c r="I654" s="158">
        <f t="shared" si="86"/>
        <v>95.72</v>
      </c>
    </row>
    <row r="655" spans="1:9" s="248" customFormat="1" x14ac:dyDescent="0.2">
      <c r="A655" s="111" t="s">
        <v>76</v>
      </c>
      <c r="B655" s="21" t="s">
        <v>351</v>
      </c>
      <c r="C655" s="21" t="s">
        <v>81</v>
      </c>
      <c r="D655" s="21" t="s">
        <v>416</v>
      </c>
      <c r="E655" s="21" t="s">
        <v>667</v>
      </c>
      <c r="F655" s="21" t="s">
        <v>77</v>
      </c>
      <c r="G655" s="138">
        <v>5000</v>
      </c>
      <c r="H655" s="138">
        <v>4786</v>
      </c>
      <c r="I655" s="158">
        <f t="shared" si="86"/>
        <v>95.72</v>
      </c>
    </row>
    <row r="656" spans="1:9" s="248" customFormat="1" ht="31.5" x14ac:dyDescent="0.2">
      <c r="A656" s="250" t="s">
        <v>563</v>
      </c>
      <c r="B656" s="261" t="s">
        <v>527</v>
      </c>
      <c r="C656" s="133"/>
      <c r="D656" s="133"/>
      <c r="E656" s="261"/>
      <c r="F656" s="261"/>
      <c r="G656" s="252">
        <f>G657+G691+G686</f>
        <v>12946.41741</v>
      </c>
      <c r="H656" s="252">
        <f>H657+H691+H686</f>
        <v>12239.685079999999</v>
      </c>
      <c r="I656" s="252">
        <f t="shared" si="86"/>
        <v>94.54109729650682</v>
      </c>
    </row>
    <row r="657" spans="1:9" s="248" customFormat="1" x14ac:dyDescent="0.2">
      <c r="A657" s="113" t="s">
        <v>100</v>
      </c>
      <c r="B657" s="112" t="s">
        <v>527</v>
      </c>
      <c r="C657" s="112" t="s">
        <v>67</v>
      </c>
      <c r="D657" s="112" t="s">
        <v>68</v>
      </c>
      <c r="E657" s="112"/>
      <c r="F657" s="112"/>
      <c r="G657" s="140">
        <f>G658+G672+G678</f>
        <v>10387.815409999999</v>
      </c>
      <c r="H657" s="140">
        <f>H658+H672+H678</f>
        <v>9976.3812699999999</v>
      </c>
      <c r="I657" s="140">
        <f t="shared" si="86"/>
        <v>96.039262118540094</v>
      </c>
    </row>
    <row r="658" spans="1:9" s="248" customFormat="1" ht="24" x14ac:dyDescent="0.2">
      <c r="A658" s="113" t="s">
        <v>272</v>
      </c>
      <c r="B658" s="112" t="s">
        <v>527</v>
      </c>
      <c r="C658" s="112" t="s">
        <v>67</v>
      </c>
      <c r="D658" s="112" t="s">
        <v>69</v>
      </c>
      <c r="E658" s="112"/>
      <c r="F658" s="112"/>
      <c r="G658" s="140">
        <f>G659</f>
        <v>9933.3154099999992</v>
      </c>
      <c r="H658" s="140">
        <f>H659</f>
        <v>9790.5812700000006</v>
      </c>
      <c r="I658" s="140">
        <f t="shared" si="86"/>
        <v>98.563076534786092</v>
      </c>
    </row>
    <row r="659" spans="1:9" s="248" customFormat="1" x14ac:dyDescent="0.2">
      <c r="A659" s="155" t="s">
        <v>65</v>
      </c>
      <c r="B659" s="121" t="s">
        <v>527</v>
      </c>
      <c r="C659" s="121" t="s">
        <v>67</v>
      </c>
      <c r="D659" s="121" t="s">
        <v>69</v>
      </c>
      <c r="E659" s="121" t="s">
        <v>183</v>
      </c>
      <c r="F659" s="121"/>
      <c r="G659" s="157">
        <f>G660</f>
        <v>9933.3154099999992</v>
      </c>
      <c r="H659" s="157">
        <f>H660</f>
        <v>9790.5812700000006</v>
      </c>
      <c r="I659" s="157">
        <f t="shared" si="86"/>
        <v>98.563076534786092</v>
      </c>
    </row>
    <row r="660" spans="1:9" s="248" customFormat="1" x14ac:dyDescent="0.2">
      <c r="A660" s="245" t="s">
        <v>264</v>
      </c>
      <c r="B660" s="112" t="s">
        <v>527</v>
      </c>
      <c r="C660" s="112" t="s">
        <v>67</v>
      </c>
      <c r="D660" s="112" t="s">
        <v>69</v>
      </c>
      <c r="E660" s="112" t="s">
        <v>184</v>
      </c>
      <c r="F660" s="112"/>
      <c r="G660" s="140">
        <f t="shared" ref="G660" si="94">G661+G664+G669</f>
        <v>9933.3154099999992</v>
      </c>
      <c r="H660" s="140">
        <f t="shared" ref="H660" si="95">H661+H664+H669</f>
        <v>9790.5812700000006</v>
      </c>
      <c r="I660" s="140">
        <f t="shared" ref="I660:I711" si="96">H660/G660*100</f>
        <v>98.563076534786092</v>
      </c>
    </row>
    <row r="661" spans="1:9" s="248" customFormat="1" x14ac:dyDescent="0.2">
      <c r="A661" s="245" t="s">
        <v>263</v>
      </c>
      <c r="B661" s="112" t="s">
        <v>527</v>
      </c>
      <c r="C661" s="112" t="s">
        <v>67</v>
      </c>
      <c r="D661" s="112" t="s">
        <v>69</v>
      </c>
      <c r="E661" s="112" t="s">
        <v>185</v>
      </c>
      <c r="F661" s="112"/>
      <c r="G661" s="140">
        <f t="shared" ref="G661:H662" si="97">G662</f>
        <v>8973.1129999999994</v>
      </c>
      <c r="H661" s="140">
        <f t="shared" si="97"/>
        <v>8973.107</v>
      </c>
      <c r="I661" s="140">
        <f t="shared" si="96"/>
        <v>99.999933133573606</v>
      </c>
    </row>
    <row r="662" spans="1:9" s="248" customFormat="1" ht="36" x14ac:dyDescent="0.2">
      <c r="A662" s="111" t="s">
        <v>70</v>
      </c>
      <c r="B662" s="21" t="s">
        <v>527</v>
      </c>
      <c r="C662" s="21" t="s">
        <v>67</v>
      </c>
      <c r="D662" s="21" t="s">
        <v>69</v>
      </c>
      <c r="E662" s="21" t="s">
        <v>185</v>
      </c>
      <c r="F662" s="21" t="s">
        <v>71</v>
      </c>
      <c r="G662" s="138">
        <f t="shared" si="97"/>
        <v>8973.1129999999994</v>
      </c>
      <c r="H662" s="138">
        <f t="shared" si="97"/>
        <v>8973.107</v>
      </c>
      <c r="I662" s="138">
        <f t="shared" si="96"/>
        <v>99.999933133573606</v>
      </c>
    </row>
    <row r="663" spans="1:9" s="248" customFormat="1" x14ac:dyDescent="0.2">
      <c r="A663" s="111" t="s">
        <v>72</v>
      </c>
      <c r="B663" s="21" t="s">
        <v>527</v>
      </c>
      <c r="C663" s="21" t="s">
        <v>67</v>
      </c>
      <c r="D663" s="21" t="s">
        <v>69</v>
      </c>
      <c r="E663" s="21" t="s">
        <v>185</v>
      </c>
      <c r="F663" s="21" t="s">
        <v>73</v>
      </c>
      <c r="G663" s="138">
        <f>5746.5+20+1735.4+1471.213</f>
        <v>8973.1129999999994</v>
      </c>
      <c r="H663" s="138">
        <v>8973.107</v>
      </c>
      <c r="I663" s="138">
        <f t="shared" si="96"/>
        <v>99.999933133573606</v>
      </c>
    </row>
    <row r="664" spans="1:9" s="248" customFormat="1" x14ac:dyDescent="0.2">
      <c r="A664" s="113" t="s">
        <v>74</v>
      </c>
      <c r="B664" s="112" t="s">
        <v>527</v>
      </c>
      <c r="C664" s="112" t="s">
        <v>67</v>
      </c>
      <c r="D664" s="112" t="s">
        <v>69</v>
      </c>
      <c r="E664" s="112" t="s">
        <v>186</v>
      </c>
      <c r="F664" s="112"/>
      <c r="G664" s="140">
        <f>G665+G667</f>
        <v>675</v>
      </c>
      <c r="H664" s="140">
        <f>H665+H667</f>
        <v>532.27185999999995</v>
      </c>
      <c r="I664" s="140">
        <f t="shared" si="96"/>
        <v>78.855090370370363</v>
      </c>
    </row>
    <row r="665" spans="1:9" s="248" customFormat="1" x14ac:dyDescent="0.2">
      <c r="A665" s="111" t="s">
        <v>466</v>
      </c>
      <c r="B665" s="21" t="s">
        <v>527</v>
      </c>
      <c r="C665" s="21" t="s">
        <v>67</v>
      </c>
      <c r="D665" s="21" t="s">
        <v>69</v>
      </c>
      <c r="E665" s="21" t="s">
        <v>186</v>
      </c>
      <c r="F665" s="21" t="s">
        <v>75</v>
      </c>
      <c r="G665" s="138">
        <f>G666</f>
        <v>670</v>
      </c>
      <c r="H665" s="138">
        <f>H666</f>
        <v>531.77185999999995</v>
      </c>
      <c r="I665" s="138">
        <f t="shared" si="96"/>
        <v>79.368934328358193</v>
      </c>
    </row>
    <row r="666" spans="1:9" s="248" customFormat="1" x14ac:dyDescent="0.2">
      <c r="A666" s="111" t="s">
        <v>76</v>
      </c>
      <c r="B666" s="21" t="s">
        <v>527</v>
      </c>
      <c r="C666" s="21" t="s">
        <v>67</v>
      </c>
      <c r="D666" s="21" t="s">
        <v>69</v>
      </c>
      <c r="E666" s="21" t="s">
        <v>186</v>
      </c>
      <c r="F666" s="21" t="s">
        <v>77</v>
      </c>
      <c r="G666" s="138">
        <f>100+70+50+50+200+100+100</f>
        <v>670</v>
      </c>
      <c r="H666" s="138">
        <v>531.77185999999995</v>
      </c>
      <c r="I666" s="138">
        <f t="shared" si="96"/>
        <v>79.368934328358193</v>
      </c>
    </row>
    <row r="667" spans="1:9" s="248" customFormat="1" x14ac:dyDescent="0.2">
      <c r="A667" s="111" t="s">
        <v>78</v>
      </c>
      <c r="B667" s="21" t="s">
        <v>527</v>
      </c>
      <c r="C667" s="21" t="s">
        <v>67</v>
      </c>
      <c r="D667" s="21" t="s">
        <v>69</v>
      </c>
      <c r="E667" s="21" t="s">
        <v>186</v>
      </c>
      <c r="F667" s="21" t="s">
        <v>79</v>
      </c>
      <c r="G667" s="138">
        <f>G668</f>
        <v>5</v>
      </c>
      <c r="H667" s="138">
        <f>H668</f>
        <v>0.5</v>
      </c>
      <c r="I667" s="138">
        <f t="shared" si="96"/>
        <v>10</v>
      </c>
    </row>
    <row r="668" spans="1:9" s="248" customFormat="1" x14ac:dyDescent="0.2">
      <c r="A668" s="111" t="s">
        <v>430</v>
      </c>
      <c r="B668" s="21" t="s">
        <v>527</v>
      </c>
      <c r="C668" s="21" t="s">
        <v>67</v>
      </c>
      <c r="D668" s="21" t="s">
        <v>69</v>
      </c>
      <c r="E668" s="21" t="s">
        <v>186</v>
      </c>
      <c r="F668" s="21" t="s">
        <v>80</v>
      </c>
      <c r="G668" s="138">
        <v>5</v>
      </c>
      <c r="H668" s="138">
        <v>0.5</v>
      </c>
      <c r="I668" s="138">
        <f t="shared" si="96"/>
        <v>10</v>
      </c>
    </row>
    <row r="669" spans="1:9" s="248" customFormat="1" x14ac:dyDescent="0.2">
      <c r="A669" s="113" t="s">
        <v>783</v>
      </c>
      <c r="B669" s="112" t="s">
        <v>527</v>
      </c>
      <c r="C669" s="112" t="s">
        <v>67</v>
      </c>
      <c r="D669" s="112" t="s">
        <v>69</v>
      </c>
      <c r="E669" s="112" t="s">
        <v>784</v>
      </c>
      <c r="F669" s="112"/>
      <c r="G669" s="171">
        <f t="shared" ref="G669:H670" si="98">G670</f>
        <v>285.20240999999999</v>
      </c>
      <c r="H669" s="171">
        <f t="shared" si="98"/>
        <v>285.20240999999999</v>
      </c>
      <c r="I669" s="259">
        <f t="shared" si="96"/>
        <v>100</v>
      </c>
    </row>
    <row r="670" spans="1:9" s="248" customFormat="1" ht="36" x14ac:dyDescent="0.2">
      <c r="A670" s="111" t="s">
        <v>70</v>
      </c>
      <c r="B670" s="21" t="s">
        <v>527</v>
      </c>
      <c r="C670" s="21" t="s">
        <v>67</v>
      </c>
      <c r="D670" s="21" t="s">
        <v>69</v>
      </c>
      <c r="E670" s="21" t="s">
        <v>784</v>
      </c>
      <c r="F670" s="21" t="s">
        <v>71</v>
      </c>
      <c r="G670" s="158">
        <f t="shared" si="98"/>
        <v>285.20240999999999</v>
      </c>
      <c r="H670" s="158">
        <f t="shared" si="98"/>
        <v>285.20240999999999</v>
      </c>
      <c r="I670" s="260">
        <f t="shared" si="96"/>
        <v>100</v>
      </c>
    </row>
    <row r="671" spans="1:9" s="248" customFormat="1" x14ac:dyDescent="0.2">
      <c r="A671" s="111" t="s">
        <v>72</v>
      </c>
      <c r="B671" s="21" t="s">
        <v>527</v>
      </c>
      <c r="C671" s="21" t="s">
        <v>67</v>
      </c>
      <c r="D671" s="21" t="s">
        <v>69</v>
      </c>
      <c r="E671" s="21" t="s">
        <v>784</v>
      </c>
      <c r="F671" s="21" t="s">
        <v>73</v>
      </c>
      <c r="G671" s="158">
        <v>285.20240999999999</v>
      </c>
      <c r="H671" s="158">
        <v>285.20240999999999</v>
      </c>
      <c r="I671" s="260">
        <f t="shared" si="96"/>
        <v>100</v>
      </c>
    </row>
    <row r="672" spans="1:9" s="248" customFormat="1" x14ac:dyDescent="0.2">
      <c r="A672" s="113" t="s">
        <v>380</v>
      </c>
      <c r="B672" s="112" t="s">
        <v>527</v>
      </c>
      <c r="C672" s="112" t="s">
        <v>67</v>
      </c>
      <c r="D672" s="112" t="s">
        <v>361</v>
      </c>
      <c r="E672" s="112"/>
      <c r="F672" s="112"/>
      <c r="G672" s="140">
        <f t="shared" ref="G672:H676" si="99">G673</f>
        <v>254.5</v>
      </c>
      <c r="H672" s="171">
        <f t="shared" si="99"/>
        <v>0</v>
      </c>
      <c r="I672" s="171">
        <f t="shared" si="96"/>
        <v>0</v>
      </c>
    </row>
    <row r="673" spans="1:9" s="248" customFormat="1" x14ac:dyDescent="0.2">
      <c r="A673" s="155" t="s">
        <v>65</v>
      </c>
      <c r="B673" s="121" t="s">
        <v>527</v>
      </c>
      <c r="C673" s="121" t="s">
        <v>67</v>
      </c>
      <c r="D673" s="121" t="s">
        <v>361</v>
      </c>
      <c r="E673" s="121" t="s">
        <v>183</v>
      </c>
      <c r="F673" s="21"/>
      <c r="G673" s="157">
        <f t="shared" si="99"/>
        <v>254.5</v>
      </c>
      <c r="H673" s="227">
        <f t="shared" si="99"/>
        <v>0</v>
      </c>
      <c r="I673" s="227">
        <f t="shared" si="96"/>
        <v>0</v>
      </c>
    </row>
    <row r="674" spans="1:9" s="248" customFormat="1" x14ac:dyDescent="0.2">
      <c r="A674" s="245" t="s">
        <v>264</v>
      </c>
      <c r="B674" s="112" t="s">
        <v>527</v>
      </c>
      <c r="C674" s="112" t="s">
        <v>67</v>
      </c>
      <c r="D674" s="112" t="s">
        <v>361</v>
      </c>
      <c r="E674" s="112" t="s">
        <v>184</v>
      </c>
      <c r="F674" s="21"/>
      <c r="G674" s="140">
        <f t="shared" si="99"/>
        <v>254.5</v>
      </c>
      <c r="H674" s="171">
        <f t="shared" si="99"/>
        <v>0</v>
      </c>
      <c r="I674" s="171">
        <f t="shared" si="96"/>
        <v>0</v>
      </c>
    </row>
    <row r="675" spans="1:9" s="248" customFormat="1" ht="24" x14ac:dyDescent="0.2">
      <c r="A675" s="113" t="s">
        <v>383</v>
      </c>
      <c r="B675" s="112" t="s">
        <v>527</v>
      </c>
      <c r="C675" s="112" t="s">
        <v>67</v>
      </c>
      <c r="D675" s="112" t="s">
        <v>361</v>
      </c>
      <c r="E675" s="112" t="s">
        <v>299</v>
      </c>
      <c r="F675" s="112"/>
      <c r="G675" s="140">
        <f t="shared" si="99"/>
        <v>254.5</v>
      </c>
      <c r="H675" s="171">
        <f t="shared" si="99"/>
        <v>0</v>
      </c>
      <c r="I675" s="171">
        <f t="shared" si="96"/>
        <v>0</v>
      </c>
    </row>
    <row r="676" spans="1:9" s="248" customFormat="1" x14ac:dyDescent="0.2">
      <c r="A676" s="111" t="s">
        <v>466</v>
      </c>
      <c r="B676" s="21" t="s">
        <v>527</v>
      </c>
      <c r="C676" s="21" t="s">
        <v>67</v>
      </c>
      <c r="D676" s="21" t="s">
        <v>361</v>
      </c>
      <c r="E676" s="21" t="s">
        <v>299</v>
      </c>
      <c r="F676" s="21" t="s">
        <v>75</v>
      </c>
      <c r="G676" s="138">
        <f t="shared" si="99"/>
        <v>254.5</v>
      </c>
      <c r="H676" s="158">
        <f t="shared" si="99"/>
        <v>0</v>
      </c>
      <c r="I676" s="158">
        <f t="shared" si="96"/>
        <v>0</v>
      </c>
    </row>
    <row r="677" spans="1:9" s="248" customFormat="1" x14ac:dyDescent="0.2">
      <c r="A677" s="111" t="s">
        <v>76</v>
      </c>
      <c r="B677" s="21" t="s">
        <v>527</v>
      </c>
      <c r="C677" s="21" t="s">
        <v>67</v>
      </c>
      <c r="D677" s="21" t="s">
        <v>361</v>
      </c>
      <c r="E677" s="21" t="s">
        <v>299</v>
      </c>
      <c r="F677" s="21" t="s">
        <v>77</v>
      </c>
      <c r="G677" s="138">
        <v>254.5</v>
      </c>
      <c r="H677" s="158">
        <v>0</v>
      </c>
      <c r="I677" s="158">
        <f t="shared" si="96"/>
        <v>0</v>
      </c>
    </row>
    <row r="678" spans="1:9" s="248" customFormat="1" x14ac:dyDescent="0.2">
      <c r="A678" s="115" t="s">
        <v>277</v>
      </c>
      <c r="B678" s="112" t="s">
        <v>527</v>
      </c>
      <c r="C678" s="112" t="s">
        <v>67</v>
      </c>
      <c r="D678" s="112" t="s">
        <v>84</v>
      </c>
      <c r="E678" s="112"/>
      <c r="F678" s="112"/>
      <c r="G678" s="140">
        <f>G679</f>
        <v>200</v>
      </c>
      <c r="H678" s="140">
        <f>H679</f>
        <v>185.8</v>
      </c>
      <c r="I678" s="140">
        <f t="shared" si="96"/>
        <v>92.9</v>
      </c>
    </row>
    <row r="679" spans="1:9" s="248" customFormat="1" ht="27" x14ac:dyDescent="0.2">
      <c r="A679" s="269" t="s">
        <v>702</v>
      </c>
      <c r="B679" s="126" t="s">
        <v>527</v>
      </c>
      <c r="C679" s="126" t="s">
        <v>67</v>
      </c>
      <c r="D679" s="126" t="s">
        <v>84</v>
      </c>
      <c r="E679" s="126" t="s">
        <v>90</v>
      </c>
      <c r="F679" s="126"/>
      <c r="G679" s="253">
        <f t="shared" ref="G679:H682" si="100">G680</f>
        <v>200</v>
      </c>
      <c r="H679" s="253">
        <f t="shared" si="100"/>
        <v>185.8</v>
      </c>
      <c r="I679" s="254">
        <f t="shared" si="96"/>
        <v>92.9</v>
      </c>
    </row>
    <row r="680" spans="1:9" s="248" customFormat="1" x14ac:dyDescent="0.2">
      <c r="A680" s="115" t="s">
        <v>423</v>
      </c>
      <c r="B680" s="112" t="s">
        <v>527</v>
      </c>
      <c r="C680" s="112" t="s">
        <v>67</v>
      </c>
      <c r="D680" s="112" t="s">
        <v>84</v>
      </c>
      <c r="E680" s="112" t="s">
        <v>424</v>
      </c>
      <c r="F680" s="112"/>
      <c r="G680" s="140">
        <f t="shared" si="100"/>
        <v>200</v>
      </c>
      <c r="H680" s="140">
        <f t="shared" si="100"/>
        <v>185.8</v>
      </c>
      <c r="I680" s="171">
        <f t="shared" si="96"/>
        <v>92.9</v>
      </c>
    </row>
    <row r="681" spans="1:9" s="248" customFormat="1" x14ac:dyDescent="0.2">
      <c r="A681" s="270" t="s">
        <v>524</v>
      </c>
      <c r="B681" s="121" t="s">
        <v>527</v>
      </c>
      <c r="C681" s="121" t="s">
        <v>67</v>
      </c>
      <c r="D681" s="121" t="s">
        <v>84</v>
      </c>
      <c r="E681" s="121" t="s">
        <v>633</v>
      </c>
      <c r="F681" s="121"/>
      <c r="G681" s="157">
        <f t="shared" si="100"/>
        <v>200</v>
      </c>
      <c r="H681" s="157">
        <f t="shared" si="100"/>
        <v>185.8</v>
      </c>
      <c r="I681" s="227">
        <f t="shared" si="96"/>
        <v>92.9</v>
      </c>
    </row>
    <row r="682" spans="1:9" s="248" customFormat="1" ht="36" x14ac:dyDescent="0.2">
      <c r="A682" s="111" t="s">
        <v>70</v>
      </c>
      <c r="B682" s="21" t="s">
        <v>527</v>
      </c>
      <c r="C682" s="21" t="s">
        <v>67</v>
      </c>
      <c r="D682" s="21" t="s">
        <v>84</v>
      </c>
      <c r="E682" s="21" t="s">
        <v>633</v>
      </c>
      <c r="F682" s="21" t="s">
        <v>71</v>
      </c>
      <c r="G682" s="138">
        <f t="shared" si="100"/>
        <v>200</v>
      </c>
      <c r="H682" s="138">
        <f t="shared" si="100"/>
        <v>185.8</v>
      </c>
      <c r="I682" s="158">
        <f t="shared" si="96"/>
        <v>92.9</v>
      </c>
    </row>
    <row r="683" spans="1:9" s="248" customFormat="1" x14ac:dyDescent="0.2">
      <c r="A683" s="111" t="s">
        <v>72</v>
      </c>
      <c r="B683" s="21" t="s">
        <v>527</v>
      </c>
      <c r="C683" s="21" t="s">
        <v>67</v>
      </c>
      <c r="D683" s="21" t="s">
        <v>84</v>
      </c>
      <c r="E683" s="21" t="s">
        <v>633</v>
      </c>
      <c r="F683" s="21" t="s">
        <v>73</v>
      </c>
      <c r="G683" s="138">
        <v>200</v>
      </c>
      <c r="H683" s="138">
        <v>185.8</v>
      </c>
      <c r="I683" s="158">
        <f t="shared" si="96"/>
        <v>92.9</v>
      </c>
    </row>
    <row r="684" spans="1:9" s="248" customFormat="1" x14ac:dyDescent="0.2">
      <c r="A684" s="113" t="s">
        <v>306</v>
      </c>
      <c r="B684" s="112" t="s">
        <v>527</v>
      </c>
      <c r="C684" s="112" t="s">
        <v>69</v>
      </c>
      <c r="D684" s="112" t="s">
        <v>68</v>
      </c>
      <c r="E684" s="21"/>
      <c r="F684" s="21"/>
      <c r="G684" s="140">
        <f t="shared" ref="G684:H685" si="101">G685</f>
        <v>58.601999999999997</v>
      </c>
      <c r="H684" s="140">
        <f t="shared" si="101"/>
        <v>58.433759999999999</v>
      </c>
      <c r="I684" s="171">
        <f t="shared" si="96"/>
        <v>99.712910822156246</v>
      </c>
    </row>
    <row r="685" spans="1:9" s="248" customFormat="1" x14ac:dyDescent="0.2">
      <c r="A685" s="113" t="s">
        <v>757</v>
      </c>
      <c r="B685" s="112" t="s">
        <v>527</v>
      </c>
      <c r="C685" s="112" t="s">
        <v>69</v>
      </c>
      <c r="D685" s="112" t="s">
        <v>67</v>
      </c>
      <c r="E685" s="21"/>
      <c r="F685" s="21"/>
      <c r="G685" s="140">
        <f t="shared" si="101"/>
        <v>58.601999999999997</v>
      </c>
      <c r="H685" s="140">
        <f t="shared" si="101"/>
        <v>58.433759999999999</v>
      </c>
      <c r="I685" s="171">
        <f t="shared" si="96"/>
        <v>99.712910822156246</v>
      </c>
    </row>
    <row r="686" spans="1:9" s="248" customFormat="1" x14ac:dyDescent="0.2">
      <c r="A686" s="155" t="s">
        <v>65</v>
      </c>
      <c r="B686" s="121" t="s">
        <v>527</v>
      </c>
      <c r="C686" s="112" t="s">
        <v>69</v>
      </c>
      <c r="D686" s="112" t="s">
        <v>67</v>
      </c>
      <c r="E686" s="121" t="s">
        <v>183</v>
      </c>
      <c r="F686" s="121"/>
      <c r="G686" s="157">
        <f t="shared" ref="G686:H689" si="102">G687</f>
        <v>58.601999999999997</v>
      </c>
      <c r="H686" s="157">
        <f t="shared" si="102"/>
        <v>58.433759999999999</v>
      </c>
      <c r="I686" s="227">
        <f t="shared" si="96"/>
        <v>99.712910822156246</v>
      </c>
    </row>
    <row r="687" spans="1:9" s="248" customFormat="1" x14ac:dyDescent="0.2">
      <c r="A687" s="245" t="s">
        <v>264</v>
      </c>
      <c r="B687" s="112" t="s">
        <v>527</v>
      </c>
      <c r="C687" s="112" t="s">
        <v>69</v>
      </c>
      <c r="D687" s="112" t="s">
        <v>67</v>
      </c>
      <c r="E687" s="112" t="s">
        <v>184</v>
      </c>
      <c r="F687" s="112"/>
      <c r="G687" s="140">
        <f t="shared" si="102"/>
        <v>58.601999999999997</v>
      </c>
      <c r="H687" s="140">
        <f t="shared" si="102"/>
        <v>58.433759999999999</v>
      </c>
      <c r="I687" s="171">
        <f t="shared" si="96"/>
        <v>99.712910822156246</v>
      </c>
    </row>
    <row r="688" spans="1:9" s="248" customFormat="1" ht="24" x14ac:dyDescent="0.2">
      <c r="A688" s="212" t="s">
        <v>775</v>
      </c>
      <c r="B688" s="271" t="s">
        <v>527</v>
      </c>
      <c r="C688" s="271" t="s">
        <v>69</v>
      </c>
      <c r="D688" s="271" t="s">
        <v>67</v>
      </c>
      <c r="E688" s="271" t="s">
        <v>422</v>
      </c>
      <c r="F688" s="271"/>
      <c r="G688" s="213">
        <f t="shared" si="102"/>
        <v>58.601999999999997</v>
      </c>
      <c r="H688" s="213">
        <f t="shared" si="102"/>
        <v>58.433759999999999</v>
      </c>
      <c r="I688" s="224">
        <f t="shared" si="96"/>
        <v>99.712910822156246</v>
      </c>
    </row>
    <row r="689" spans="1:9" s="248" customFormat="1" x14ac:dyDescent="0.2">
      <c r="A689" s="272" t="s">
        <v>466</v>
      </c>
      <c r="B689" s="214" t="s">
        <v>527</v>
      </c>
      <c r="C689" s="214" t="s">
        <v>69</v>
      </c>
      <c r="D689" s="214" t="s">
        <v>67</v>
      </c>
      <c r="E689" s="214" t="s">
        <v>422</v>
      </c>
      <c r="F689" s="214" t="s">
        <v>71</v>
      </c>
      <c r="G689" s="187">
        <f t="shared" si="102"/>
        <v>58.601999999999997</v>
      </c>
      <c r="H689" s="187">
        <f t="shared" si="102"/>
        <v>58.433759999999999</v>
      </c>
      <c r="I689" s="225">
        <f t="shared" si="96"/>
        <v>99.712910822156246</v>
      </c>
    </row>
    <row r="690" spans="1:9" s="248" customFormat="1" x14ac:dyDescent="0.2">
      <c r="A690" s="272" t="s">
        <v>76</v>
      </c>
      <c r="B690" s="214" t="s">
        <v>527</v>
      </c>
      <c r="C690" s="214" t="s">
        <v>69</v>
      </c>
      <c r="D690" s="214" t="s">
        <v>67</v>
      </c>
      <c r="E690" s="214" t="s">
        <v>422</v>
      </c>
      <c r="F690" s="214" t="s">
        <v>73</v>
      </c>
      <c r="G690" s="187">
        <v>58.601999999999997</v>
      </c>
      <c r="H690" s="187">
        <v>58.433759999999999</v>
      </c>
      <c r="I690" s="225">
        <f t="shared" si="96"/>
        <v>99.712910822156246</v>
      </c>
    </row>
    <row r="691" spans="1:9" s="248" customFormat="1" x14ac:dyDescent="0.2">
      <c r="A691" s="113" t="s">
        <v>318</v>
      </c>
      <c r="B691" s="112" t="s">
        <v>527</v>
      </c>
      <c r="C691" s="112" t="s">
        <v>361</v>
      </c>
      <c r="D691" s="112" t="s">
        <v>68</v>
      </c>
      <c r="E691" s="21"/>
      <c r="F691" s="21"/>
      <c r="G691" s="140">
        <f t="shared" ref="G691:H696" si="103">G692</f>
        <v>2500</v>
      </c>
      <c r="H691" s="140">
        <f t="shared" si="103"/>
        <v>2204.87005</v>
      </c>
      <c r="I691" s="140">
        <f t="shared" si="96"/>
        <v>88.194801999999996</v>
      </c>
    </row>
    <row r="692" spans="1:9" s="248" customFormat="1" x14ac:dyDescent="0.2">
      <c r="A692" s="113" t="s">
        <v>321</v>
      </c>
      <c r="B692" s="112" t="s">
        <v>527</v>
      </c>
      <c r="C692" s="112" t="s">
        <v>361</v>
      </c>
      <c r="D692" s="112" t="s">
        <v>408</v>
      </c>
      <c r="E692" s="121"/>
      <c r="F692" s="121"/>
      <c r="G692" s="140">
        <f t="shared" si="103"/>
        <v>2500</v>
      </c>
      <c r="H692" s="140">
        <f t="shared" si="103"/>
        <v>2204.87005</v>
      </c>
      <c r="I692" s="140">
        <f t="shared" si="96"/>
        <v>88.194801999999996</v>
      </c>
    </row>
    <row r="693" spans="1:9" s="248" customFormat="1" x14ac:dyDescent="0.2">
      <c r="A693" s="155" t="s">
        <v>65</v>
      </c>
      <c r="B693" s="121" t="s">
        <v>527</v>
      </c>
      <c r="C693" s="121" t="s">
        <v>361</v>
      </c>
      <c r="D693" s="121" t="s">
        <v>408</v>
      </c>
      <c r="E693" s="121" t="s">
        <v>183</v>
      </c>
      <c r="F693" s="121"/>
      <c r="G693" s="157">
        <f t="shared" si="103"/>
        <v>2500</v>
      </c>
      <c r="H693" s="157">
        <f t="shared" si="103"/>
        <v>2204.87005</v>
      </c>
      <c r="I693" s="157">
        <f t="shared" si="96"/>
        <v>88.194801999999996</v>
      </c>
    </row>
    <row r="694" spans="1:9" s="248" customFormat="1" x14ac:dyDescent="0.2">
      <c r="A694" s="113" t="s">
        <v>264</v>
      </c>
      <c r="B694" s="112" t="s">
        <v>527</v>
      </c>
      <c r="C694" s="112" t="s">
        <v>361</v>
      </c>
      <c r="D694" s="112" t="s">
        <v>408</v>
      </c>
      <c r="E694" s="112" t="s">
        <v>184</v>
      </c>
      <c r="F694" s="112"/>
      <c r="G694" s="140">
        <f t="shared" si="103"/>
        <v>2500</v>
      </c>
      <c r="H694" s="140">
        <f t="shared" si="103"/>
        <v>2204.87005</v>
      </c>
      <c r="I694" s="140">
        <f t="shared" si="96"/>
        <v>88.194801999999996</v>
      </c>
    </row>
    <row r="695" spans="1:9" s="248" customFormat="1" x14ac:dyDescent="0.2">
      <c r="A695" s="113" t="s">
        <v>478</v>
      </c>
      <c r="B695" s="112" t="s">
        <v>527</v>
      </c>
      <c r="C695" s="112" t="s">
        <v>361</v>
      </c>
      <c r="D695" s="112" t="s">
        <v>408</v>
      </c>
      <c r="E695" s="247" t="s">
        <v>522</v>
      </c>
      <c r="F695" s="112"/>
      <c r="G695" s="140">
        <f t="shared" si="103"/>
        <v>2500</v>
      </c>
      <c r="H695" s="140">
        <f t="shared" si="103"/>
        <v>2204.87005</v>
      </c>
      <c r="I695" s="140">
        <f t="shared" si="96"/>
        <v>88.194801999999996</v>
      </c>
    </row>
    <row r="696" spans="1:9" s="248" customFormat="1" x14ac:dyDescent="0.2">
      <c r="A696" s="111" t="s">
        <v>466</v>
      </c>
      <c r="B696" s="21" t="s">
        <v>527</v>
      </c>
      <c r="C696" s="21" t="s">
        <v>361</v>
      </c>
      <c r="D696" s="21" t="s">
        <v>408</v>
      </c>
      <c r="E696" s="263" t="s">
        <v>522</v>
      </c>
      <c r="F696" s="21" t="s">
        <v>75</v>
      </c>
      <c r="G696" s="138">
        <f t="shared" si="103"/>
        <v>2500</v>
      </c>
      <c r="H696" s="138">
        <f t="shared" si="103"/>
        <v>2204.87005</v>
      </c>
      <c r="I696" s="138">
        <f t="shared" si="96"/>
        <v>88.194801999999996</v>
      </c>
    </row>
    <row r="697" spans="1:9" s="248" customFormat="1" x14ac:dyDescent="0.2">
      <c r="A697" s="111" t="s">
        <v>76</v>
      </c>
      <c r="B697" s="21" t="s">
        <v>527</v>
      </c>
      <c r="C697" s="21" t="s">
        <v>361</v>
      </c>
      <c r="D697" s="21" t="s">
        <v>408</v>
      </c>
      <c r="E697" s="263" t="s">
        <v>522</v>
      </c>
      <c r="F697" s="21" t="s">
        <v>77</v>
      </c>
      <c r="G697" s="138">
        <f>2000+500</f>
        <v>2500</v>
      </c>
      <c r="H697" s="138">
        <v>2204.87005</v>
      </c>
      <c r="I697" s="138">
        <f t="shared" si="96"/>
        <v>88.194801999999996</v>
      </c>
    </row>
    <row r="698" spans="1:9" s="248" customFormat="1" ht="31.5" x14ac:dyDescent="0.2">
      <c r="A698" s="250" t="s">
        <v>528</v>
      </c>
      <c r="B698" s="261" t="s">
        <v>529</v>
      </c>
      <c r="C698" s="133"/>
      <c r="D698" s="133"/>
      <c r="E698" s="261"/>
      <c r="F698" s="261"/>
      <c r="G698" s="252">
        <f>G699+G733+G728</f>
        <v>16552.840089999998</v>
      </c>
      <c r="H698" s="252">
        <f>H699+H733+H728</f>
        <v>16008.88372</v>
      </c>
      <c r="I698" s="252">
        <f t="shared" si="96"/>
        <v>96.713818492521924</v>
      </c>
    </row>
    <row r="699" spans="1:9" s="248" customFormat="1" x14ac:dyDescent="0.2">
      <c r="A699" s="113" t="s">
        <v>100</v>
      </c>
      <c r="B699" s="112" t="s">
        <v>529</v>
      </c>
      <c r="C699" s="112" t="s">
        <v>67</v>
      </c>
      <c r="D699" s="112" t="s">
        <v>68</v>
      </c>
      <c r="E699" s="112"/>
      <c r="F699" s="112"/>
      <c r="G699" s="140">
        <f>G700+G714+G720</f>
        <v>14207.73468</v>
      </c>
      <c r="H699" s="140">
        <f>H700+H714+H720</f>
        <v>13768.391009999999</v>
      </c>
      <c r="I699" s="140">
        <f t="shared" si="96"/>
        <v>96.907714847614258</v>
      </c>
    </row>
    <row r="700" spans="1:9" s="248" customFormat="1" ht="24" x14ac:dyDescent="0.2">
      <c r="A700" s="113" t="s">
        <v>272</v>
      </c>
      <c r="B700" s="112" t="s">
        <v>529</v>
      </c>
      <c r="C700" s="112" t="s">
        <v>67</v>
      </c>
      <c r="D700" s="112" t="s">
        <v>69</v>
      </c>
      <c r="E700" s="112"/>
      <c r="F700" s="112"/>
      <c r="G700" s="140">
        <f>G701</f>
        <v>13943.23468</v>
      </c>
      <c r="H700" s="140">
        <f>H701</f>
        <v>13765.691009999999</v>
      </c>
      <c r="I700" s="140">
        <f t="shared" si="96"/>
        <v>98.726667992939483</v>
      </c>
    </row>
    <row r="701" spans="1:9" s="248" customFormat="1" x14ac:dyDescent="0.2">
      <c r="A701" s="155" t="s">
        <v>65</v>
      </c>
      <c r="B701" s="121" t="s">
        <v>529</v>
      </c>
      <c r="C701" s="121" t="s">
        <v>67</v>
      </c>
      <c r="D701" s="121" t="s">
        <v>69</v>
      </c>
      <c r="E701" s="121" t="s">
        <v>183</v>
      </c>
      <c r="F701" s="121"/>
      <c r="G701" s="157">
        <f>G702</f>
        <v>13943.23468</v>
      </c>
      <c r="H701" s="157">
        <f>H702</f>
        <v>13765.691009999999</v>
      </c>
      <c r="I701" s="157">
        <f t="shared" si="96"/>
        <v>98.726667992939483</v>
      </c>
    </row>
    <row r="702" spans="1:9" s="248" customFormat="1" x14ac:dyDescent="0.2">
      <c r="A702" s="245" t="s">
        <v>264</v>
      </c>
      <c r="B702" s="112" t="s">
        <v>529</v>
      </c>
      <c r="C702" s="112" t="s">
        <v>67</v>
      </c>
      <c r="D702" s="112" t="s">
        <v>69</v>
      </c>
      <c r="E702" s="112" t="s">
        <v>184</v>
      </c>
      <c r="F702" s="112"/>
      <c r="G702" s="140">
        <f t="shared" ref="G702" si="104">G703+G706+G711</f>
        <v>13943.23468</v>
      </c>
      <c r="H702" s="140">
        <f t="shared" ref="H702" si="105">H703+H706+H711</f>
        <v>13765.691009999999</v>
      </c>
      <c r="I702" s="140">
        <f t="shared" si="96"/>
        <v>98.726667992939483</v>
      </c>
    </row>
    <row r="703" spans="1:9" s="248" customFormat="1" x14ac:dyDescent="0.2">
      <c r="A703" s="245" t="s">
        <v>263</v>
      </c>
      <c r="B703" s="112" t="s">
        <v>529</v>
      </c>
      <c r="C703" s="112" t="s">
        <v>67</v>
      </c>
      <c r="D703" s="112" t="s">
        <v>69</v>
      </c>
      <c r="E703" s="112" t="s">
        <v>185</v>
      </c>
      <c r="F703" s="112"/>
      <c r="G703" s="140">
        <f t="shared" ref="G703:H704" si="106">G704</f>
        <v>12619.20059</v>
      </c>
      <c r="H703" s="140">
        <f t="shared" si="106"/>
        <v>12587.740589999999</v>
      </c>
      <c r="I703" s="140">
        <f t="shared" si="96"/>
        <v>99.750697361725656</v>
      </c>
    </row>
    <row r="704" spans="1:9" s="248" customFormat="1" ht="36" x14ac:dyDescent="0.2">
      <c r="A704" s="111" t="s">
        <v>70</v>
      </c>
      <c r="B704" s="21" t="s">
        <v>529</v>
      </c>
      <c r="C704" s="21" t="s">
        <v>67</v>
      </c>
      <c r="D704" s="21" t="s">
        <v>69</v>
      </c>
      <c r="E704" s="21" t="s">
        <v>185</v>
      </c>
      <c r="F704" s="21" t="s">
        <v>71</v>
      </c>
      <c r="G704" s="138">
        <f t="shared" si="106"/>
        <v>12619.20059</v>
      </c>
      <c r="H704" s="138">
        <f t="shared" si="106"/>
        <v>12587.740589999999</v>
      </c>
      <c r="I704" s="138">
        <f t="shared" si="96"/>
        <v>99.750697361725656</v>
      </c>
    </row>
    <row r="705" spans="1:9" s="248" customFormat="1" x14ac:dyDescent="0.2">
      <c r="A705" s="111" t="s">
        <v>72</v>
      </c>
      <c r="B705" s="21" t="s">
        <v>529</v>
      </c>
      <c r="C705" s="21" t="s">
        <v>67</v>
      </c>
      <c r="D705" s="21" t="s">
        <v>69</v>
      </c>
      <c r="E705" s="21" t="s">
        <v>185</v>
      </c>
      <c r="F705" s="21" t="s">
        <v>73</v>
      </c>
      <c r="G705" s="138">
        <f>7673.2+37+2317.3+1300+710+213.49659+368.204</f>
        <v>12619.20059</v>
      </c>
      <c r="H705" s="138">
        <v>12587.740589999999</v>
      </c>
      <c r="I705" s="138">
        <f t="shared" si="96"/>
        <v>99.750697361725656</v>
      </c>
    </row>
    <row r="706" spans="1:9" s="248" customFormat="1" x14ac:dyDescent="0.2">
      <c r="A706" s="113" t="s">
        <v>74</v>
      </c>
      <c r="B706" s="112" t="s">
        <v>529</v>
      </c>
      <c r="C706" s="112" t="s">
        <v>67</v>
      </c>
      <c r="D706" s="112" t="s">
        <v>69</v>
      </c>
      <c r="E706" s="112" t="s">
        <v>186</v>
      </c>
      <c r="F706" s="112"/>
      <c r="G706" s="140">
        <f>G707+G709</f>
        <v>953.096</v>
      </c>
      <c r="H706" s="140">
        <f>H707+H709</f>
        <v>807.01233000000002</v>
      </c>
      <c r="I706" s="140">
        <f t="shared" si="96"/>
        <v>84.672722370044568</v>
      </c>
    </row>
    <row r="707" spans="1:9" s="248" customFormat="1" x14ac:dyDescent="0.2">
      <c r="A707" s="111" t="s">
        <v>466</v>
      </c>
      <c r="B707" s="21" t="s">
        <v>529</v>
      </c>
      <c r="C707" s="21" t="s">
        <v>67</v>
      </c>
      <c r="D707" s="21" t="s">
        <v>69</v>
      </c>
      <c r="E707" s="21" t="s">
        <v>186</v>
      </c>
      <c r="F707" s="21" t="s">
        <v>75</v>
      </c>
      <c r="G707" s="138">
        <f>G708</f>
        <v>940.596</v>
      </c>
      <c r="H707" s="138">
        <f>H708</f>
        <v>807.01233000000002</v>
      </c>
      <c r="I707" s="138">
        <f t="shared" si="96"/>
        <v>85.797975964175905</v>
      </c>
    </row>
    <row r="708" spans="1:9" s="248" customFormat="1" x14ac:dyDescent="0.2">
      <c r="A708" s="111" t="s">
        <v>76</v>
      </c>
      <c r="B708" s="21" t="s">
        <v>529</v>
      </c>
      <c r="C708" s="21" t="s">
        <v>67</v>
      </c>
      <c r="D708" s="21" t="s">
        <v>69</v>
      </c>
      <c r="E708" s="21" t="s">
        <v>186</v>
      </c>
      <c r="F708" s="21" t="s">
        <v>77</v>
      </c>
      <c r="G708" s="138">
        <v>940.596</v>
      </c>
      <c r="H708" s="138">
        <v>807.01233000000002</v>
      </c>
      <c r="I708" s="138">
        <f t="shared" si="96"/>
        <v>85.797975964175905</v>
      </c>
    </row>
    <row r="709" spans="1:9" s="248" customFormat="1" x14ac:dyDescent="0.2">
      <c r="A709" s="111" t="s">
        <v>78</v>
      </c>
      <c r="B709" s="21" t="s">
        <v>529</v>
      </c>
      <c r="C709" s="21" t="s">
        <v>67</v>
      </c>
      <c r="D709" s="21" t="s">
        <v>69</v>
      </c>
      <c r="E709" s="21" t="s">
        <v>186</v>
      </c>
      <c r="F709" s="21" t="s">
        <v>79</v>
      </c>
      <c r="G709" s="138">
        <f>G710</f>
        <v>12.5</v>
      </c>
      <c r="H709" s="158">
        <f>H710</f>
        <v>0</v>
      </c>
      <c r="I709" s="158">
        <f t="shared" si="96"/>
        <v>0</v>
      </c>
    </row>
    <row r="710" spans="1:9" s="248" customFormat="1" x14ac:dyDescent="0.2">
      <c r="A710" s="111" t="s">
        <v>430</v>
      </c>
      <c r="B710" s="21" t="s">
        <v>529</v>
      </c>
      <c r="C710" s="21" t="s">
        <v>67</v>
      </c>
      <c r="D710" s="21" t="s">
        <v>69</v>
      </c>
      <c r="E710" s="21" t="s">
        <v>186</v>
      </c>
      <c r="F710" s="21" t="s">
        <v>80</v>
      </c>
      <c r="G710" s="138">
        <f>7.5+5</f>
        <v>12.5</v>
      </c>
      <c r="H710" s="158">
        <v>0</v>
      </c>
      <c r="I710" s="158">
        <f t="shared" si="96"/>
        <v>0</v>
      </c>
    </row>
    <row r="711" spans="1:9" s="248" customFormat="1" x14ac:dyDescent="0.2">
      <c r="A711" s="113" t="s">
        <v>783</v>
      </c>
      <c r="B711" s="112" t="s">
        <v>529</v>
      </c>
      <c r="C711" s="112" t="s">
        <v>67</v>
      </c>
      <c r="D711" s="112" t="s">
        <v>69</v>
      </c>
      <c r="E711" s="112" t="s">
        <v>784</v>
      </c>
      <c r="F711" s="112"/>
      <c r="G711" s="171">
        <f t="shared" ref="G711:H712" si="107">G712</f>
        <v>370.93808999999999</v>
      </c>
      <c r="H711" s="171">
        <f t="shared" si="107"/>
        <v>370.93808999999999</v>
      </c>
      <c r="I711" s="259">
        <f t="shared" si="96"/>
        <v>100</v>
      </c>
    </row>
    <row r="712" spans="1:9" s="248" customFormat="1" ht="36" x14ac:dyDescent="0.2">
      <c r="A712" s="111" t="s">
        <v>70</v>
      </c>
      <c r="B712" s="21" t="s">
        <v>529</v>
      </c>
      <c r="C712" s="21" t="s">
        <v>67</v>
      </c>
      <c r="D712" s="21" t="s">
        <v>69</v>
      </c>
      <c r="E712" s="21" t="s">
        <v>784</v>
      </c>
      <c r="F712" s="21" t="s">
        <v>71</v>
      </c>
      <c r="G712" s="158">
        <f t="shared" si="107"/>
        <v>370.93808999999999</v>
      </c>
      <c r="H712" s="158">
        <f t="shared" si="107"/>
        <v>370.93808999999999</v>
      </c>
      <c r="I712" s="260">
        <f t="shared" ref="I712:I763" si="108">H712/G712*100</f>
        <v>100</v>
      </c>
    </row>
    <row r="713" spans="1:9" s="248" customFormat="1" x14ac:dyDescent="0.2">
      <c r="A713" s="111" t="s">
        <v>72</v>
      </c>
      <c r="B713" s="21" t="s">
        <v>529</v>
      </c>
      <c r="C713" s="21" t="s">
        <v>67</v>
      </c>
      <c r="D713" s="21" t="s">
        <v>69</v>
      </c>
      <c r="E713" s="21" t="s">
        <v>784</v>
      </c>
      <c r="F713" s="21" t="s">
        <v>73</v>
      </c>
      <c r="G713" s="158">
        <v>370.93808999999999</v>
      </c>
      <c r="H713" s="158">
        <v>370.93808999999999</v>
      </c>
      <c r="I713" s="260">
        <f t="shared" si="108"/>
        <v>100</v>
      </c>
    </row>
    <row r="714" spans="1:9" s="248" customFormat="1" x14ac:dyDescent="0.2">
      <c r="A714" s="113" t="s">
        <v>380</v>
      </c>
      <c r="B714" s="112" t="s">
        <v>529</v>
      </c>
      <c r="C714" s="112" t="s">
        <v>67</v>
      </c>
      <c r="D714" s="112" t="s">
        <v>361</v>
      </c>
      <c r="E714" s="112"/>
      <c r="F714" s="112"/>
      <c r="G714" s="140">
        <f t="shared" ref="G714:H718" si="109">G715</f>
        <v>254.5</v>
      </c>
      <c r="H714" s="171">
        <f t="shared" si="109"/>
        <v>0</v>
      </c>
      <c r="I714" s="171">
        <f t="shared" si="108"/>
        <v>0</v>
      </c>
    </row>
    <row r="715" spans="1:9" s="248" customFormat="1" x14ac:dyDescent="0.2">
      <c r="A715" s="155" t="s">
        <v>65</v>
      </c>
      <c r="B715" s="121" t="s">
        <v>529</v>
      </c>
      <c r="C715" s="121" t="s">
        <v>67</v>
      </c>
      <c r="D715" s="121" t="s">
        <v>361</v>
      </c>
      <c r="E715" s="121" t="s">
        <v>183</v>
      </c>
      <c r="F715" s="21"/>
      <c r="G715" s="157">
        <f t="shared" si="109"/>
        <v>254.5</v>
      </c>
      <c r="H715" s="227">
        <f t="shared" si="109"/>
        <v>0</v>
      </c>
      <c r="I715" s="227">
        <f t="shared" si="108"/>
        <v>0</v>
      </c>
    </row>
    <row r="716" spans="1:9" s="248" customFormat="1" x14ac:dyDescent="0.2">
      <c r="A716" s="245" t="s">
        <v>264</v>
      </c>
      <c r="B716" s="112" t="s">
        <v>529</v>
      </c>
      <c r="C716" s="112" t="s">
        <v>67</v>
      </c>
      <c r="D716" s="112" t="s">
        <v>361</v>
      </c>
      <c r="E716" s="112" t="s">
        <v>184</v>
      </c>
      <c r="F716" s="21"/>
      <c r="G716" s="140">
        <f t="shared" si="109"/>
        <v>254.5</v>
      </c>
      <c r="H716" s="171">
        <f t="shared" si="109"/>
        <v>0</v>
      </c>
      <c r="I716" s="171">
        <f t="shared" si="108"/>
        <v>0</v>
      </c>
    </row>
    <row r="717" spans="1:9" s="248" customFormat="1" ht="24" x14ac:dyDescent="0.2">
      <c r="A717" s="113" t="s">
        <v>383</v>
      </c>
      <c r="B717" s="112" t="s">
        <v>529</v>
      </c>
      <c r="C717" s="112" t="s">
        <v>67</v>
      </c>
      <c r="D717" s="112" t="s">
        <v>361</v>
      </c>
      <c r="E717" s="112" t="s">
        <v>299</v>
      </c>
      <c r="F717" s="112"/>
      <c r="G717" s="140">
        <f t="shared" si="109"/>
        <v>254.5</v>
      </c>
      <c r="H717" s="171">
        <f t="shared" si="109"/>
        <v>0</v>
      </c>
      <c r="I717" s="171">
        <f t="shared" si="108"/>
        <v>0</v>
      </c>
    </row>
    <row r="718" spans="1:9" s="248" customFormat="1" x14ac:dyDescent="0.2">
      <c r="A718" s="111" t="s">
        <v>466</v>
      </c>
      <c r="B718" s="21" t="s">
        <v>529</v>
      </c>
      <c r="C718" s="21" t="s">
        <v>67</v>
      </c>
      <c r="D718" s="21" t="s">
        <v>361</v>
      </c>
      <c r="E718" s="21" t="s">
        <v>299</v>
      </c>
      <c r="F718" s="21" t="s">
        <v>75</v>
      </c>
      <c r="G718" s="138">
        <f t="shared" si="109"/>
        <v>254.5</v>
      </c>
      <c r="H718" s="158">
        <f t="shared" si="109"/>
        <v>0</v>
      </c>
      <c r="I718" s="158">
        <f t="shared" si="108"/>
        <v>0</v>
      </c>
    </row>
    <row r="719" spans="1:9" s="248" customFormat="1" x14ac:dyDescent="0.2">
      <c r="A719" s="111" t="s">
        <v>76</v>
      </c>
      <c r="B719" s="21" t="s">
        <v>529</v>
      </c>
      <c r="C719" s="21" t="s">
        <v>67</v>
      </c>
      <c r="D719" s="21" t="s">
        <v>361</v>
      </c>
      <c r="E719" s="21" t="s">
        <v>299</v>
      </c>
      <c r="F719" s="21" t="s">
        <v>77</v>
      </c>
      <c r="G719" s="138">
        <v>254.5</v>
      </c>
      <c r="H719" s="158">
        <v>0</v>
      </c>
      <c r="I719" s="158">
        <f t="shared" si="108"/>
        <v>0</v>
      </c>
    </row>
    <row r="720" spans="1:9" s="248" customFormat="1" x14ac:dyDescent="0.2">
      <c r="A720" s="115" t="s">
        <v>277</v>
      </c>
      <c r="B720" s="112" t="s">
        <v>529</v>
      </c>
      <c r="C720" s="112" t="s">
        <v>67</v>
      </c>
      <c r="D720" s="112" t="s">
        <v>84</v>
      </c>
      <c r="E720" s="112"/>
      <c r="F720" s="112"/>
      <c r="G720" s="140">
        <f>G721</f>
        <v>10</v>
      </c>
      <c r="H720" s="140">
        <f>H721</f>
        <v>2.7</v>
      </c>
      <c r="I720" s="140">
        <f t="shared" si="108"/>
        <v>27</v>
      </c>
    </row>
    <row r="721" spans="1:9" s="248" customFormat="1" ht="27" x14ac:dyDescent="0.2">
      <c r="A721" s="269" t="s">
        <v>702</v>
      </c>
      <c r="B721" s="126" t="s">
        <v>529</v>
      </c>
      <c r="C721" s="126" t="s">
        <v>67</v>
      </c>
      <c r="D721" s="126" t="s">
        <v>84</v>
      </c>
      <c r="E721" s="126" t="s">
        <v>90</v>
      </c>
      <c r="F721" s="126"/>
      <c r="G721" s="253">
        <f t="shared" ref="G721:H724" si="110">G722</f>
        <v>10</v>
      </c>
      <c r="H721" s="253">
        <f t="shared" si="110"/>
        <v>2.7</v>
      </c>
      <c r="I721" s="254">
        <f t="shared" si="108"/>
        <v>27</v>
      </c>
    </row>
    <row r="722" spans="1:9" s="248" customFormat="1" x14ac:dyDescent="0.2">
      <c r="A722" s="115" t="s">
        <v>423</v>
      </c>
      <c r="B722" s="112" t="s">
        <v>529</v>
      </c>
      <c r="C722" s="112" t="s">
        <v>67</v>
      </c>
      <c r="D722" s="112" t="s">
        <v>84</v>
      </c>
      <c r="E722" s="112" t="s">
        <v>424</v>
      </c>
      <c r="F722" s="112"/>
      <c r="G722" s="140">
        <f t="shared" si="110"/>
        <v>10</v>
      </c>
      <c r="H722" s="140">
        <f t="shared" si="110"/>
        <v>2.7</v>
      </c>
      <c r="I722" s="171">
        <f t="shared" si="108"/>
        <v>27</v>
      </c>
    </row>
    <row r="723" spans="1:9" s="248" customFormat="1" x14ac:dyDescent="0.2">
      <c r="A723" s="270" t="s">
        <v>524</v>
      </c>
      <c r="B723" s="121" t="s">
        <v>529</v>
      </c>
      <c r="C723" s="121" t="s">
        <v>67</v>
      </c>
      <c r="D723" s="121" t="s">
        <v>84</v>
      </c>
      <c r="E723" s="121" t="s">
        <v>633</v>
      </c>
      <c r="F723" s="121"/>
      <c r="G723" s="157">
        <f t="shared" si="110"/>
        <v>10</v>
      </c>
      <c r="H723" s="157">
        <f t="shared" si="110"/>
        <v>2.7</v>
      </c>
      <c r="I723" s="227">
        <f t="shared" si="108"/>
        <v>27</v>
      </c>
    </row>
    <row r="724" spans="1:9" s="248" customFormat="1" ht="36" x14ac:dyDescent="0.2">
      <c r="A724" s="111" t="s">
        <v>70</v>
      </c>
      <c r="B724" s="21" t="s">
        <v>529</v>
      </c>
      <c r="C724" s="21" t="s">
        <v>67</v>
      </c>
      <c r="D724" s="21" t="s">
        <v>84</v>
      </c>
      <c r="E724" s="21" t="s">
        <v>633</v>
      </c>
      <c r="F724" s="21" t="s">
        <v>71</v>
      </c>
      <c r="G724" s="138">
        <f t="shared" si="110"/>
        <v>10</v>
      </c>
      <c r="H724" s="138">
        <f t="shared" si="110"/>
        <v>2.7</v>
      </c>
      <c r="I724" s="158">
        <f t="shared" si="108"/>
        <v>27</v>
      </c>
    </row>
    <row r="725" spans="1:9" s="248" customFormat="1" x14ac:dyDescent="0.2">
      <c r="A725" s="111" t="s">
        <v>72</v>
      </c>
      <c r="B725" s="21" t="s">
        <v>529</v>
      </c>
      <c r="C725" s="21" t="s">
        <v>67</v>
      </c>
      <c r="D725" s="21" t="s">
        <v>84</v>
      </c>
      <c r="E725" s="21" t="s">
        <v>633</v>
      </c>
      <c r="F725" s="21" t="s">
        <v>73</v>
      </c>
      <c r="G725" s="138">
        <v>10</v>
      </c>
      <c r="H725" s="138">
        <v>2.7</v>
      </c>
      <c r="I725" s="158">
        <f t="shared" si="108"/>
        <v>27</v>
      </c>
    </row>
    <row r="726" spans="1:9" s="248" customFormat="1" x14ac:dyDescent="0.2">
      <c r="A726" s="113" t="s">
        <v>306</v>
      </c>
      <c r="B726" s="112" t="s">
        <v>529</v>
      </c>
      <c r="C726" s="112" t="s">
        <v>69</v>
      </c>
      <c r="D726" s="112" t="s">
        <v>68</v>
      </c>
      <c r="E726" s="21"/>
      <c r="F726" s="21"/>
      <c r="G726" s="140">
        <f t="shared" ref="G726:H727" si="111">G727</f>
        <v>58.601999999999997</v>
      </c>
      <c r="H726" s="140">
        <f t="shared" si="111"/>
        <v>50.777999999999999</v>
      </c>
      <c r="I726" s="171">
        <f t="shared" si="108"/>
        <v>86.648919832087643</v>
      </c>
    </row>
    <row r="727" spans="1:9" s="248" customFormat="1" x14ac:dyDescent="0.2">
      <c r="A727" s="113" t="s">
        <v>757</v>
      </c>
      <c r="B727" s="112" t="s">
        <v>529</v>
      </c>
      <c r="C727" s="112" t="s">
        <v>69</v>
      </c>
      <c r="D727" s="112" t="s">
        <v>67</v>
      </c>
      <c r="E727" s="21"/>
      <c r="F727" s="21"/>
      <c r="G727" s="140">
        <f t="shared" si="111"/>
        <v>58.601999999999997</v>
      </c>
      <c r="H727" s="140">
        <f t="shared" si="111"/>
        <v>50.777999999999999</v>
      </c>
      <c r="I727" s="171">
        <f t="shared" si="108"/>
        <v>86.648919832087643</v>
      </c>
    </row>
    <row r="728" spans="1:9" s="248" customFormat="1" x14ac:dyDescent="0.2">
      <c r="A728" s="155" t="s">
        <v>65</v>
      </c>
      <c r="B728" s="121" t="s">
        <v>529</v>
      </c>
      <c r="C728" s="112" t="s">
        <v>69</v>
      </c>
      <c r="D728" s="112" t="s">
        <v>67</v>
      </c>
      <c r="E728" s="121" t="s">
        <v>183</v>
      </c>
      <c r="F728" s="121"/>
      <c r="G728" s="157">
        <f t="shared" ref="G728:H731" si="112">G729</f>
        <v>58.601999999999997</v>
      </c>
      <c r="H728" s="157">
        <f t="shared" si="112"/>
        <v>50.777999999999999</v>
      </c>
      <c r="I728" s="227">
        <f t="shared" si="108"/>
        <v>86.648919832087643</v>
      </c>
    </row>
    <row r="729" spans="1:9" s="248" customFormat="1" x14ac:dyDescent="0.2">
      <c r="A729" s="245" t="s">
        <v>264</v>
      </c>
      <c r="B729" s="112" t="s">
        <v>529</v>
      </c>
      <c r="C729" s="112" t="s">
        <v>69</v>
      </c>
      <c r="D729" s="112" t="s">
        <v>67</v>
      </c>
      <c r="E729" s="112" t="s">
        <v>184</v>
      </c>
      <c r="F729" s="112"/>
      <c r="G729" s="140">
        <f t="shared" si="112"/>
        <v>58.601999999999997</v>
      </c>
      <c r="H729" s="140">
        <f t="shared" si="112"/>
        <v>50.777999999999999</v>
      </c>
      <c r="I729" s="171">
        <f t="shared" si="108"/>
        <v>86.648919832087643</v>
      </c>
    </row>
    <row r="730" spans="1:9" s="273" customFormat="1" ht="24" x14ac:dyDescent="0.2">
      <c r="A730" s="212" t="s">
        <v>775</v>
      </c>
      <c r="B730" s="271" t="s">
        <v>529</v>
      </c>
      <c r="C730" s="271" t="s">
        <v>69</v>
      </c>
      <c r="D730" s="271" t="s">
        <v>67</v>
      </c>
      <c r="E730" s="271" t="s">
        <v>422</v>
      </c>
      <c r="F730" s="271"/>
      <c r="G730" s="213">
        <f t="shared" si="112"/>
        <v>58.601999999999997</v>
      </c>
      <c r="H730" s="213">
        <f t="shared" si="112"/>
        <v>50.777999999999999</v>
      </c>
      <c r="I730" s="224">
        <f t="shared" si="108"/>
        <v>86.648919832087643</v>
      </c>
    </row>
    <row r="731" spans="1:9" s="273" customFormat="1" x14ac:dyDescent="0.2">
      <c r="A731" s="272" t="s">
        <v>466</v>
      </c>
      <c r="B731" s="214" t="s">
        <v>529</v>
      </c>
      <c r="C731" s="214" t="s">
        <v>69</v>
      </c>
      <c r="D731" s="214" t="s">
        <v>67</v>
      </c>
      <c r="E731" s="214" t="s">
        <v>422</v>
      </c>
      <c r="F731" s="214" t="s">
        <v>71</v>
      </c>
      <c r="G731" s="187">
        <f t="shared" si="112"/>
        <v>58.601999999999997</v>
      </c>
      <c r="H731" s="187">
        <f t="shared" si="112"/>
        <v>50.777999999999999</v>
      </c>
      <c r="I731" s="225">
        <f t="shared" si="108"/>
        <v>86.648919832087643</v>
      </c>
    </row>
    <row r="732" spans="1:9" s="273" customFormat="1" x14ac:dyDescent="0.2">
      <c r="A732" s="272" t="s">
        <v>76</v>
      </c>
      <c r="B732" s="214" t="s">
        <v>529</v>
      </c>
      <c r="C732" s="214" t="s">
        <v>69</v>
      </c>
      <c r="D732" s="214" t="s">
        <v>67</v>
      </c>
      <c r="E732" s="214" t="s">
        <v>422</v>
      </c>
      <c r="F732" s="214" t="s">
        <v>73</v>
      </c>
      <c r="G732" s="187">
        <v>58.601999999999997</v>
      </c>
      <c r="H732" s="187">
        <v>50.777999999999999</v>
      </c>
      <c r="I732" s="225">
        <f t="shared" si="108"/>
        <v>86.648919832087643</v>
      </c>
    </row>
    <row r="733" spans="1:9" s="248" customFormat="1" x14ac:dyDescent="0.2">
      <c r="A733" s="113" t="s">
        <v>318</v>
      </c>
      <c r="B733" s="112" t="s">
        <v>529</v>
      </c>
      <c r="C733" s="112" t="s">
        <v>361</v>
      </c>
      <c r="D733" s="112" t="s">
        <v>68</v>
      </c>
      <c r="E733" s="21"/>
      <c r="F733" s="21"/>
      <c r="G733" s="140">
        <f t="shared" ref="G733:H738" si="113">G734</f>
        <v>2286.5034099999998</v>
      </c>
      <c r="H733" s="140">
        <f t="shared" si="113"/>
        <v>2189.7147100000002</v>
      </c>
      <c r="I733" s="140">
        <f t="shared" si="108"/>
        <v>95.766955799116886</v>
      </c>
    </row>
    <row r="734" spans="1:9" s="248" customFormat="1" x14ac:dyDescent="0.2">
      <c r="A734" s="113" t="s">
        <v>321</v>
      </c>
      <c r="B734" s="112" t="s">
        <v>529</v>
      </c>
      <c r="C734" s="112" t="s">
        <v>361</v>
      </c>
      <c r="D734" s="112" t="s">
        <v>408</v>
      </c>
      <c r="E734" s="121"/>
      <c r="F734" s="121"/>
      <c r="G734" s="140">
        <f t="shared" si="113"/>
        <v>2286.5034099999998</v>
      </c>
      <c r="H734" s="140">
        <f t="shared" si="113"/>
        <v>2189.7147100000002</v>
      </c>
      <c r="I734" s="140">
        <f t="shared" si="108"/>
        <v>95.766955799116886</v>
      </c>
    </row>
    <row r="735" spans="1:9" s="248" customFormat="1" x14ac:dyDescent="0.2">
      <c r="A735" s="155" t="s">
        <v>65</v>
      </c>
      <c r="B735" s="121" t="s">
        <v>529</v>
      </c>
      <c r="C735" s="121" t="s">
        <v>361</v>
      </c>
      <c r="D735" s="121" t="s">
        <v>408</v>
      </c>
      <c r="E735" s="121" t="s">
        <v>183</v>
      </c>
      <c r="F735" s="121"/>
      <c r="G735" s="157">
        <f t="shared" si="113"/>
        <v>2286.5034099999998</v>
      </c>
      <c r="H735" s="157">
        <f t="shared" si="113"/>
        <v>2189.7147100000002</v>
      </c>
      <c r="I735" s="157">
        <f t="shared" si="108"/>
        <v>95.766955799116886</v>
      </c>
    </row>
    <row r="736" spans="1:9" s="248" customFormat="1" x14ac:dyDescent="0.2">
      <c r="A736" s="113" t="s">
        <v>264</v>
      </c>
      <c r="B736" s="112" t="s">
        <v>529</v>
      </c>
      <c r="C736" s="112" t="s">
        <v>361</v>
      </c>
      <c r="D736" s="112" t="s">
        <v>408</v>
      </c>
      <c r="E736" s="112" t="s">
        <v>184</v>
      </c>
      <c r="F736" s="112"/>
      <c r="G736" s="140">
        <f t="shared" si="113"/>
        <v>2286.5034099999998</v>
      </c>
      <c r="H736" s="140">
        <f t="shared" si="113"/>
        <v>2189.7147100000002</v>
      </c>
      <c r="I736" s="140">
        <f t="shared" si="108"/>
        <v>95.766955799116886</v>
      </c>
    </row>
    <row r="737" spans="1:9" s="248" customFormat="1" x14ac:dyDescent="0.2">
      <c r="A737" s="113" t="s">
        <v>478</v>
      </c>
      <c r="B737" s="112" t="s">
        <v>529</v>
      </c>
      <c r="C737" s="112" t="s">
        <v>361</v>
      </c>
      <c r="D737" s="112" t="s">
        <v>408</v>
      </c>
      <c r="E737" s="247" t="s">
        <v>522</v>
      </c>
      <c r="F737" s="112"/>
      <c r="G737" s="140">
        <f t="shared" si="113"/>
        <v>2286.5034099999998</v>
      </c>
      <c r="H737" s="140">
        <f t="shared" si="113"/>
        <v>2189.7147100000002</v>
      </c>
      <c r="I737" s="140">
        <f t="shared" si="108"/>
        <v>95.766955799116886</v>
      </c>
    </row>
    <row r="738" spans="1:9" s="248" customFormat="1" x14ac:dyDescent="0.2">
      <c r="A738" s="111" t="s">
        <v>466</v>
      </c>
      <c r="B738" s="21" t="s">
        <v>529</v>
      </c>
      <c r="C738" s="21" t="s">
        <v>361</v>
      </c>
      <c r="D738" s="21" t="s">
        <v>408</v>
      </c>
      <c r="E738" s="263" t="s">
        <v>522</v>
      </c>
      <c r="F738" s="21" t="s">
        <v>75</v>
      </c>
      <c r="G738" s="138">
        <f t="shared" si="113"/>
        <v>2286.5034099999998</v>
      </c>
      <c r="H738" s="138">
        <f t="shared" si="113"/>
        <v>2189.7147100000002</v>
      </c>
      <c r="I738" s="138">
        <f t="shared" si="108"/>
        <v>95.766955799116886</v>
      </c>
    </row>
    <row r="739" spans="1:9" s="248" customFormat="1" x14ac:dyDescent="0.2">
      <c r="A739" s="111" t="s">
        <v>76</v>
      </c>
      <c r="B739" s="21" t="s">
        <v>529</v>
      </c>
      <c r="C739" s="21" t="s">
        <v>361</v>
      </c>
      <c r="D739" s="21" t="s">
        <v>408</v>
      </c>
      <c r="E739" s="263" t="s">
        <v>522</v>
      </c>
      <c r="F739" s="21" t="s">
        <v>77</v>
      </c>
      <c r="G739" s="138">
        <f>2000+500-213.49659</f>
        <v>2286.5034099999998</v>
      </c>
      <c r="H739" s="138">
        <v>2189.7147100000002</v>
      </c>
      <c r="I739" s="138">
        <f t="shared" si="108"/>
        <v>95.766955799116886</v>
      </c>
    </row>
    <row r="740" spans="1:9" ht="31.5" x14ac:dyDescent="0.2">
      <c r="A740" s="250" t="s">
        <v>353</v>
      </c>
      <c r="B740" s="261" t="s">
        <v>354</v>
      </c>
      <c r="C740" s="133"/>
      <c r="D740" s="133"/>
      <c r="E740" s="121"/>
      <c r="F740" s="261"/>
      <c r="G740" s="252">
        <f t="shared" ref="G740" si="114">G747+G764+G741</f>
        <v>345748.88524000003</v>
      </c>
      <c r="H740" s="252">
        <f t="shared" ref="H740" si="115">H747+H764+H741</f>
        <v>283889.91819</v>
      </c>
      <c r="I740" s="252">
        <f t="shared" si="108"/>
        <v>82.108700941418533</v>
      </c>
    </row>
    <row r="741" spans="1:9" ht="15.75" x14ac:dyDescent="0.2">
      <c r="A741" s="113" t="s">
        <v>277</v>
      </c>
      <c r="B741" s="112" t="s">
        <v>354</v>
      </c>
      <c r="C741" s="112" t="s">
        <v>67</v>
      </c>
      <c r="D741" s="112" t="s">
        <v>84</v>
      </c>
      <c r="E741" s="112"/>
      <c r="F741" s="261"/>
      <c r="G741" s="253">
        <f t="shared" ref="G741:H745" si="116">G742</f>
        <v>6.7599600000000004</v>
      </c>
      <c r="H741" s="253">
        <f t="shared" si="116"/>
        <v>6.7599600000000004</v>
      </c>
      <c r="I741" s="171">
        <f t="shared" si="108"/>
        <v>100</v>
      </c>
    </row>
    <row r="742" spans="1:9" ht="15.75" x14ac:dyDescent="0.2">
      <c r="A742" s="186" t="s">
        <v>65</v>
      </c>
      <c r="B742" s="121" t="s">
        <v>354</v>
      </c>
      <c r="C742" s="121" t="s">
        <v>67</v>
      </c>
      <c r="D742" s="121" t="s">
        <v>84</v>
      </c>
      <c r="E742" s="121" t="s">
        <v>183</v>
      </c>
      <c r="F742" s="261"/>
      <c r="G742" s="140">
        <f t="shared" si="116"/>
        <v>6.7599600000000004</v>
      </c>
      <c r="H742" s="140">
        <f t="shared" si="116"/>
        <v>6.7599600000000004</v>
      </c>
      <c r="I742" s="254">
        <f t="shared" si="108"/>
        <v>100</v>
      </c>
    </row>
    <row r="743" spans="1:9" ht="15.75" x14ac:dyDescent="0.2">
      <c r="A743" s="113" t="s">
        <v>264</v>
      </c>
      <c r="B743" s="112" t="s">
        <v>354</v>
      </c>
      <c r="C743" s="112" t="s">
        <v>67</v>
      </c>
      <c r="D743" s="112" t="s">
        <v>84</v>
      </c>
      <c r="E743" s="112" t="s">
        <v>184</v>
      </c>
      <c r="F743" s="261"/>
      <c r="G743" s="157">
        <f t="shared" si="116"/>
        <v>6.7599600000000004</v>
      </c>
      <c r="H743" s="157">
        <f t="shared" si="116"/>
        <v>6.7599600000000004</v>
      </c>
      <c r="I743" s="171">
        <f t="shared" si="108"/>
        <v>100</v>
      </c>
    </row>
    <row r="744" spans="1:9" x14ac:dyDescent="0.2">
      <c r="A744" s="113" t="s">
        <v>278</v>
      </c>
      <c r="B744" s="112" t="s">
        <v>354</v>
      </c>
      <c r="C744" s="112" t="s">
        <v>67</v>
      </c>
      <c r="D744" s="112" t="s">
        <v>84</v>
      </c>
      <c r="E744" s="247" t="s">
        <v>502</v>
      </c>
      <c r="F744" s="112"/>
      <c r="G744" s="140">
        <f t="shared" si="116"/>
        <v>6.7599600000000004</v>
      </c>
      <c r="H744" s="140">
        <f t="shared" si="116"/>
        <v>6.7599600000000004</v>
      </c>
      <c r="I744" s="171">
        <f t="shared" si="108"/>
        <v>100</v>
      </c>
    </row>
    <row r="745" spans="1:9" x14ac:dyDescent="0.2">
      <c r="A745" s="111" t="s">
        <v>78</v>
      </c>
      <c r="B745" s="21" t="s">
        <v>354</v>
      </c>
      <c r="C745" s="21" t="s">
        <v>67</v>
      </c>
      <c r="D745" s="21" t="s">
        <v>84</v>
      </c>
      <c r="E745" s="263" t="s">
        <v>502</v>
      </c>
      <c r="F745" s="21" t="s">
        <v>79</v>
      </c>
      <c r="G745" s="138">
        <f t="shared" si="116"/>
        <v>6.7599600000000004</v>
      </c>
      <c r="H745" s="138">
        <f t="shared" si="116"/>
        <v>6.7599600000000004</v>
      </c>
      <c r="I745" s="158">
        <f t="shared" si="108"/>
        <v>100</v>
      </c>
    </row>
    <row r="746" spans="1:9" x14ac:dyDescent="0.2">
      <c r="A746" s="111" t="s">
        <v>130</v>
      </c>
      <c r="B746" s="21" t="s">
        <v>354</v>
      </c>
      <c r="C746" s="21" t="s">
        <v>67</v>
      </c>
      <c r="D746" s="21" t="s">
        <v>84</v>
      </c>
      <c r="E746" s="263" t="s">
        <v>502</v>
      </c>
      <c r="F746" s="21" t="s">
        <v>133</v>
      </c>
      <c r="G746" s="138">
        <v>6.7599600000000004</v>
      </c>
      <c r="H746" s="138">
        <v>6.7599600000000004</v>
      </c>
      <c r="I746" s="158">
        <f t="shared" si="108"/>
        <v>100</v>
      </c>
    </row>
    <row r="747" spans="1:9" s="248" customFormat="1" x14ac:dyDescent="0.2">
      <c r="A747" s="113" t="s">
        <v>306</v>
      </c>
      <c r="B747" s="112" t="s">
        <v>354</v>
      </c>
      <c r="C747" s="112" t="s">
        <v>69</v>
      </c>
      <c r="D747" s="112" t="s">
        <v>68</v>
      </c>
      <c r="E747" s="121"/>
      <c r="F747" s="121"/>
      <c r="G747" s="140">
        <f>G758+G748</f>
        <v>22082.926520000001</v>
      </c>
      <c r="H747" s="140">
        <f>H758+H748</f>
        <v>10360.853579999999</v>
      </c>
      <c r="I747" s="140">
        <f t="shared" si="108"/>
        <v>46.917937124938632</v>
      </c>
    </row>
    <row r="748" spans="1:9" s="248" customFormat="1" x14ac:dyDescent="0.2">
      <c r="A748" s="113" t="s">
        <v>716</v>
      </c>
      <c r="B748" s="112" t="s">
        <v>354</v>
      </c>
      <c r="C748" s="112" t="s">
        <v>69</v>
      </c>
      <c r="D748" s="112" t="s">
        <v>361</v>
      </c>
      <c r="E748" s="121"/>
      <c r="F748" s="121"/>
      <c r="G748" s="140">
        <f t="shared" ref="G748:H750" si="117">G749</f>
        <v>14558.926520000001</v>
      </c>
      <c r="H748" s="140">
        <f t="shared" si="117"/>
        <v>4820.1614499999996</v>
      </c>
      <c r="I748" s="171">
        <f t="shared" si="108"/>
        <v>33.107945447615315</v>
      </c>
    </row>
    <row r="749" spans="1:9" s="248" customFormat="1" ht="27" x14ac:dyDescent="0.2">
      <c r="A749" s="156" t="s">
        <v>551</v>
      </c>
      <c r="B749" s="126" t="s">
        <v>354</v>
      </c>
      <c r="C749" s="126" t="s">
        <v>69</v>
      </c>
      <c r="D749" s="126" t="s">
        <v>361</v>
      </c>
      <c r="E749" s="126" t="s">
        <v>209</v>
      </c>
      <c r="F749" s="126"/>
      <c r="G749" s="253">
        <f t="shared" si="117"/>
        <v>14558.926520000001</v>
      </c>
      <c r="H749" s="253">
        <f t="shared" si="117"/>
        <v>4820.1614499999996</v>
      </c>
      <c r="I749" s="254">
        <f t="shared" si="108"/>
        <v>33.107945447615315</v>
      </c>
    </row>
    <row r="750" spans="1:9" s="248" customFormat="1" x14ac:dyDescent="0.2">
      <c r="A750" s="113" t="s">
        <v>131</v>
      </c>
      <c r="B750" s="112" t="s">
        <v>379</v>
      </c>
      <c r="C750" s="112" t="s">
        <v>69</v>
      </c>
      <c r="D750" s="112" t="s">
        <v>361</v>
      </c>
      <c r="E750" s="112" t="s">
        <v>111</v>
      </c>
      <c r="F750" s="121"/>
      <c r="G750" s="140">
        <f t="shared" si="117"/>
        <v>14558.926520000001</v>
      </c>
      <c r="H750" s="140">
        <f t="shared" si="117"/>
        <v>4820.1614499999996</v>
      </c>
      <c r="I750" s="171">
        <f t="shared" si="108"/>
        <v>33.107945447615315</v>
      </c>
    </row>
    <row r="751" spans="1:9" s="248" customFormat="1" x14ac:dyDescent="0.2">
      <c r="A751" s="186" t="s">
        <v>720</v>
      </c>
      <c r="B751" s="121" t="s">
        <v>354</v>
      </c>
      <c r="C751" s="121" t="s">
        <v>69</v>
      </c>
      <c r="D751" s="121" t="s">
        <v>361</v>
      </c>
      <c r="E751" s="121" t="s">
        <v>721</v>
      </c>
      <c r="F751" s="121"/>
      <c r="G751" s="157">
        <f t="shared" ref="G751" si="118">G752+G754+G756</f>
        <v>14558.926520000001</v>
      </c>
      <c r="H751" s="157">
        <f t="shared" ref="H751" si="119">H752+H754+H756</f>
        <v>4820.1614499999996</v>
      </c>
      <c r="I751" s="227">
        <f t="shared" si="108"/>
        <v>33.107945447615315</v>
      </c>
    </row>
    <row r="752" spans="1:9" s="248" customFormat="1" ht="36" x14ac:dyDescent="0.2">
      <c r="A752" s="111" t="s">
        <v>70</v>
      </c>
      <c r="B752" s="21" t="s">
        <v>354</v>
      </c>
      <c r="C752" s="21" t="s">
        <v>69</v>
      </c>
      <c r="D752" s="21" t="s">
        <v>361</v>
      </c>
      <c r="E752" s="21" t="s">
        <v>721</v>
      </c>
      <c r="F752" s="21" t="s">
        <v>71</v>
      </c>
      <c r="G752" s="138">
        <f>G753</f>
        <v>2439.0889999999999</v>
      </c>
      <c r="H752" s="138">
        <f>H753</f>
        <v>1502.08287</v>
      </c>
      <c r="I752" s="158">
        <f t="shared" si="108"/>
        <v>61.583766316030285</v>
      </c>
    </row>
    <row r="753" spans="1:9" s="248" customFormat="1" x14ac:dyDescent="0.2">
      <c r="A753" s="111" t="s">
        <v>411</v>
      </c>
      <c r="B753" s="21" t="s">
        <v>354</v>
      </c>
      <c r="C753" s="21" t="s">
        <v>69</v>
      </c>
      <c r="D753" s="21" t="s">
        <v>361</v>
      </c>
      <c r="E753" s="21" t="s">
        <v>721</v>
      </c>
      <c r="F753" s="21" t="s">
        <v>412</v>
      </c>
      <c r="G753" s="138">
        <v>2439.0889999999999</v>
      </c>
      <c r="H753" s="138">
        <v>1502.08287</v>
      </c>
      <c r="I753" s="227">
        <f t="shared" si="108"/>
        <v>61.583766316030285</v>
      </c>
    </row>
    <row r="754" spans="1:9" s="248" customFormat="1" x14ac:dyDescent="0.2">
      <c r="A754" s="111" t="s">
        <v>466</v>
      </c>
      <c r="B754" s="21" t="s">
        <v>354</v>
      </c>
      <c r="C754" s="21" t="s">
        <v>69</v>
      </c>
      <c r="D754" s="21" t="s">
        <v>361</v>
      </c>
      <c r="E754" s="21" t="s">
        <v>721</v>
      </c>
      <c r="F754" s="21" t="s">
        <v>75</v>
      </c>
      <c r="G754" s="138">
        <f>G755</f>
        <v>12094.837520000001</v>
      </c>
      <c r="H754" s="138">
        <f>H755</f>
        <v>3318.0785799999999</v>
      </c>
      <c r="I754" s="158">
        <f t="shared" si="108"/>
        <v>27.433841707366728</v>
      </c>
    </row>
    <row r="755" spans="1:9" s="248" customFormat="1" x14ac:dyDescent="0.2">
      <c r="A755" s="111" t="s">
        <v>76</v>
      </c>
      <c r="B755" s="21" t="s">
        <v>354</v>
      </c>
      <c r="C755" s="21" t="s">
        <v>69</v>
      </c>
      <c r="D755" s="21" t="s">
        <v>361</v>
      </c>
      <c r="E755" s="21" t="s">
        <v>721</v>
      </c>
      <c r="F755" s="21" t="s">
        <v>77</v>
      </c>
      <c r="G755" s="138">
        <f>15000-2439.089-25-441.07348</f>
        <v>12094.837520000001</v>
      </c>
      <c r="H755" s="138">
        <v>3318.0785799999999</v>
      </c>
      <c r="I755" s="158">
        <f t="shared" si="108"/>
        <v>27.433841707366728</v>
      </c>
    </row>
    <row r="756" spans="1:9" s="248" customFormat="1" x14ac:dyDescent="0.2">
      <c r="A756" s="111" t="s">
        <v>78</v>
      </c>
      <c r="B756" s="21" t="s">
        <v>354</v>
      </c>
      <c r="C756" s="21" t="s">
        <v>69</v>
      </c>
      <c r="D756" s="21" t="s">
        <v>361</v>
      </c>
      <c r="E756" s="21" t="s">
        <v>721</v>
      </c>
      <c r="F756" s="21" t="s">
        <v>79</v>
      </c>
      <c r="G756" s="138">
        <f>G757</f>
        <v>25</v>
      </c>
      <c r="H756" s="158">
        <f>H757</f>
        <v>0</v>
      </c>
      <c r="I756" s="158">
        <f t="shared" si="108"/>
        <v>0</v>
      </c>
    </row>
    <row r="757" spans="1:9" s="248" customFormat="1" x14ac:dyDescent="0.2">
      <c r="A757" s="111" t="s">
        <v>430</v>
      </c>
      <c r="B757" s="21" t="s">
        <v>354</v>
      </c>
      <c r="C757" s="21" t="s">
        <v>69</v>
      </c>
      <c r="D757" s="21" t="s">
        <v>361</v>
      </c>
      <c r="E757" s="21" t="s">
        <v>721</v>
      </c>
      <c r="F757" s="21" t="s">
        <v>80</v>
      </c>
      <c r="G757" s="138">
        <v>25</v>
      </c>
      <c r="H757" s="158">
        <v>0</v>
      </c>
      <c r="I757" s="158">
        <f t="shared" si="108"/>
        <v>0</v>
      </c>
    </row>
    <row r="758" spans="1:9" s="248" customFormat="1" x14ac:dyDescent="0.2">
      <c r="A758" s="113" t="s">
        <v>344</v>
      </c>
      <c r="B758" s="112" t="s">
        <v>354</v>
      </c>
      <c r="C758" s="112" t="s">
        <v>69</v>
      </c>
      <c r="D758" s="112" t="s">
        <v>414</v>
      </c>
      <c r="E758" s="121"/>
      <c r="F758" s="121"/>
      <c r="G758" s="140">
        <f t="shared" ref="G758:H762" si="120">G759</f>
        <v>7524</v>
      </c>
      <c r="H758" s="140">
        <f t="shared" si="120"/>
        <v>5540.6921300000004</v>
      </c>
      <c r="I758" s="140">
        <f t="shared" si="108"/>
        <v>73.640246278575233</v>
      </c>
    </row>
    <row r="759" spans="1:9" s="248" customFormat="1" ht="27" x14ac:dyDescent="0.2">
      <c r="A759" s="156" t="s">
        <v>551</v>
      </c>
      <c r="B759" s="126" t="s">
        <v>354</v>
      </c>
      <c r="C759" s="126" t="s">
        <v>69</v>
      </c>
      <c r="D759" s="126" t="s">
        <v>414</v>
      </c>
      <c r="E759" s="126" t="s">
        <v>209</v>
      </c>
      <c r="F759" s="126"/>
      <c r="G759" s="253">
        <f t="shared" si="120"/>
        <v>7524</v>
      </c>
      <c r="H759" s="253">
        <f t="shared" si="120"/>
        <v>5540.6921300000004</v>
      </c>
      <c r="I759" s="253">
        <f t="shared" si="108"/>
        <v>73.640246278575233</v>
      </c>
    </row>
    <row r="760" spans="1:9" s="248" customFormat="1" x14ac:dyDescent="0.2">
      <c r="A760" s="113" t="s">
        <v>475</v>
      </c>
      <c r="B760" s="112" t="s">
        <v>354</v>
      </c>
      <c r="C760" s="112" t="s">
        <v>69</v>
      </c>
      <c r="D760" s="112" t="s">
        <v>414</v>
      </c>
      <c r="E760" s="112" t="s">
        <v>210</v>
      </c>
      <c r="F760" s="21"/>
      <c r="G760" s="140">
        <f t="shared" si="120"/>
        <v>7524</v>
      </c>
      <c r="H760" s="140">
        <f t="shared" si="120"/>
        <v>5540.6921300000004</v>
      </c>
      <c r="I760" s="140">
        <f t="shared" si="108"/>
        <v>73.640246278575233</v>
      </c>
    </row>
    <row r="761" spans="1:9" s="248" customFormat="1" x14ac:dyDescent="0.2">
      <c r="A761" s="186" t="s">
        <v>670</v>
      </c>
      <c r="B761" s="121" t="s">
        <v>354</v>
      </c>
      <c r="C761" s="121" t="s">
        <v>69</v>
      </c>
      <c r="D761" s="121" t="s">
        <v>414</v>
      </c>
      <c r="E761" s="121" t="s">
        <v>671</v>
      </c>
      <c r="F761" s="130"/>
      <c r="G761" s="157">
        <f t="shared" si="120"/>
        <v>7524</v>
      </c>
      <c r="H761" s="157">
        <f t="shared" si="120"/>
        <v>5540.6921300000004</v>
      </c>
      <c r="I761" s="157">
        <f t="shared" si="108"/>
        <v>73.640246278575233</v>
      </c>
    </row>
    <row r="762" spans="1:9" s="248" customFormat="1" x14ac:dyDescent="0.2">
      <c r="A762" s="111" t="s">
        <v>466</v>
      </c>
      <c r="B762" s="21" t="s">
        <v>354</v>
      </c>
      <c r="C762" s="21" t="s">
        <v>69</v>
      </c>
      <c r="D762" s="21" t="s">
        <v>414</v>
      </c>
      <c r="E762" s="21" t="s">
        <v>671</v>
      </c>
      <c r="F762" s="21" t="s">
        <v>75</v>
      </c>
      <c r="G762" s="138">
        <f t="shared" si="120"/>
        <v>7524</v>
      </c>
      <c r="H762" s="138">
        <f t="shared" si="120"/>
        <v>5540.6921300000004</v>
      </c>
      <c r="I762" s="138">
        <f t="shared" si="108"/>
        <v>73.640246278575233</v>
      </c>
    </row>
    <row r="763" spans="1:9" s="248" customFormat="1" x14ac:dyDescent="0.2">
      <c r="A763" s="111" t="s">
        <v>76</v>
      </c>
      <c r="B763" s="21" t="s">
        <v>354</v>
      </c>
      <c r="C763" s="21" t="s">
        <v>69</v>
      </c>
      <c r="D763" s="21" t="s">
        <v>414</v>
      </c>
      <c r="E763" s="21" t="s">
        <v>671</v>
      </c>
      <c r="F763" s="21" t="s">
        <v>77</v>
      </c>
      <c r="G763" s="138">
        <f>2000+2500+3274-250</f>
        <v>7524</v>
      </c>
      <c r="H763" s="138">
        <v>5540.6921300000004</v>
      </c>
      <c r="I763" s="138">
        <f t="shared" si="108"/>
        <v>73.640246278575233</v>
      </c>
    </row>
    <row r="764" spans="1:9" s="248" customFormat="1" x14ac:dyDescent="0.2">
      <c r="A764" s="113" t="s">
        <v>318</v>
      </c>
      <c r="B764" s="112" t="s">
        <v>354</v>
      </c>
      <c r="C764" s="112" t="s">
        <v>361</v>
      </c>
      <c r="D764" s="112" t="s">
        <v>68</v>
      </c>
      <c r="E764" s="112"/>
      <c r="F764" s="112"/>
      <c r="G764" s="140">
        <f>G765+G800+G830+G839</f>
        <v>323659.19876000006</v>
      </c>
      <c r="H764" s="140">
        <f>H765+H800+H830+H839</f>
        <v>273522.30465000001</v>
      </c>
      <c r="I764" s="140">
        <f t="shared" ref="I764:I816" si="121">H764/G764*100</f>
        <v>84.509356044232945</v>
      </c>
    </row>
    <row r="765" spans="1:9" s="248" customFormat="1" x14ac:dyDescent="0.2">
      <c r="A765" s="113" t="s">
        <v>319</v>
      </c>
      <c r="B765" s="112" t="s">
        <v>354</v>
      </c>
      <c r="C765" s="112" t="s">
        <v>361</v>
      </c>
      <c r="D765" s="112" t="s">
        <v>67</v>
      </c>
      <c r="E765" s="121"/>
      <c r="F765" s="121"/>
      <c r="G765" s="140">
        <f>G766</f>
        <v>79753.438710000002</v>
      </c>
      <c r="H765" s="140">
        <f>H766</f>
        <v>60676.169000000002</v>
      </c>
      <c r="I765" s="140">
        <f t="shared" si="121"/>
        <v>76.079690081616548</v>
      </c>
    </row>
    <row r="766" spans="1:9" s="248" customFormat="1" ht="27" x14ac:dyDescent="0.2">
      <c r="A766" s="156" t="s">
        <v>551</v>
      </c>
      <c r="B766" s="126" t="s">
        <v>354</v>
      </c>
      <c r="C766" s="126" t="s">
        <v>361</v>
      </c>
      <c r="D766" s="126" t="s">
        <v>67</v>
      </c>
      <c r="E766" s="126" t="s">
        <v>209</v>
      </c>
      <c r="F766" s="121"/>
      <c r="G766" s="253">
        <f>G767+G771+G781</f>
        <v>79753.438710000002</v>
      </c>
      <c r="H766" s="253">
        <f>H767+H771+H781</f>
        <v>60676.169000000002</v>
      </c>
      <c r="I766" s="253">
        <f t="shared" si="121"/>
        <v>76.079690081616548</v>
      </c>
    </row>
    <row r="767" spans="1:9" s="248" customFormat="1" x14ac:dyDescent="0.2">
      <c r="A767" s="113" t="s">
        <v>668</v>
      </c>
      <c r="B767" s="112" t="s">
        <v>354</v>
      </c>
      <c r="C767" s="112" t="s">
        <v>361</v>
      </c>
      <c r="D767" s="112" t="s">
        <v>67</v>
      </c>
      <c r="E767" s="112" t="s">
        <v>211</v>
      </c>
      <c r="F767" s="112"/>
      <c r="G767" s="140">
        <f t="shared" ref="G767:H769" si="122">G768</f>
        <v>1300</v>
      </c>
      <c r="H767" s="140">
        <f t="shared" si="122"/>
        <v>731.76599999999996</v>
      </c>
      <c r="I767" s="140">
        <f t="shared" si="121"/>
        <v>56.289692307692306</v>
      </c>
    </row>
    <row r="768" spans="1:9" s="248" customFormat="1" x14ac:dyDescent="0.2">
      <c r="A768" s="186" t="s">
        <v>212</v>
      </c>
      <c r="B768" s="121" t="s">
        <v>354</v>
      </c>
      <c r="C768" s="121" t="s">
        <v>361</v>
      </c>
      <c r="D768" s="121" t="s">
        <v>67</v>
      </c>
      <c r="E768" s="121" t="s">
        <v>669</v>
      </c>
      <c r="F768" s="121"/>
      <c r="G768" s="157">
        <f t="shared" si="122"/>
        <v>1300</v>
      </c>
      <c r="H768" s="157">
        <f t="shared" si="122"/>
        <v>731.76599999999996</v>
      </c>
      <c r="I768" s="157">
        <f t="shared" si="121"/>
        <v>56.289692307692306</v>
      </c>
    </row>
    <row r="769" spans="1:9" s="248" customFormat="1" x14ac:dyDescent="0.2">
      <c r="A769" s="111" t="s">
        <v>466</v>
      </c>
      <c r="B769" s="21" t="s">
        <v>354</v>
      </c>
      <c r="C769" s="21" t="s">
        <v>361</v>
      </c>
      <c r="D769" s="21" t="s">
        <v>67</v>
      </c>
      <c r="E769" s="21" t="s">
        <v>669</v>
      </c>
      <c r="F769" s="21" t="s">
        <v>75</v>
      </c>
      <c r="G769" s="138">
        <f t="shared" si="122"/>
        <v>1300</v>
      </c>
      <c r="H769" s="138">
        <f t="shared" si="122"/>
        <v>731.76599999999996</v>
      </c>
      <c r="I769" s="138">
        <f t="shared" si="121"/>
        <v>56.289692307692306</v>
      </c>
    </row>
    <row r="770" spans="1:9" s="248" customFormat="1" x14ac:dyDescent="0.2">
      <c r="A770" s="111" t="s">
        <v>76</v>
      </c>
      <c r="B770" s="21" t="s">
        <v>354</v>
      </c>
      <c r="C770" s="21" t="s">
        <v>361</v>
      </c>
      <c r="D770" s="21" t="s">
        <v>67</v>
      </c>
      <c r="E770" s="21" t="s">
        <v>669</v>
      </c>
      <c r="F770" s="21" t="s">
        <v>77</v>
      </c>
      <c r="G770" s="138">
        <f>1500-200</f>
        <v>1300</v>
      </c>
      <c r="H770" s="138">
        <v>731.76599999999996</v>
      </c>
      <c r="I770" s="138">
        <f t="shared" si="121"/>
        <v>56.289692307692306</v>
      </c>
    </row>
    <row r="771" spans="1:9" s="257" customFormat="1" x14ac:dyDescent="0.2">
      <c r="A771" s="113" t="s">
        <v>552</v>
      </c>
      <c r="B771" s="112" t="s">
        <v>379</v>
      </c>
      <c r="C771" s="112" t="s">
        <v>361</v>
      </c>
      <c r="D771" s="112" t="s">
        <v>67</v>
      </c>
      <c r="E771" s="112" t="s">
        <v>425</v>
      </c>
      <c r="F771" s="21"/>
      <c r="G771" s="140">
        <f>G772+G775+G778</f>
        <v>10650</v>
      </c>
      <c r="H771" s="140">
        <f>H772+H775+H778</f>
        <v>7266.317</v>
      </c>
      <c r="I771" s="140">
        <f t="shared" si="121"/>
        <v>68.228328638497644</v>
      </c>
    </row>
    <row r="772" spans="1:9" s="257" customFormat="1" x14ac:dyDescent="0.2">
      <c r="A772" s="244" t="s">
        <v>553</v>
      </c>
      <c r="B772" s="121" t="s">
        <v>379</v>
      </c>
      <c r="C772" s="121" t="s">
        <v>361</v>
      </c>
      <c r="D772" s="121" t="s">
        <v>67</v>
      </c>
      <c r="E772" s="121" t="s">
        <v>674</v>
      </c>
      <c r="F772" s="121"/>
      <c r="G772" s="157">
        <f t="shared" ref="G772:H773" si="123">G773</f>
        <v>1800</v>
      </c>
      <c r="H772" s="157">
        <f t="shared" si="123"/>
        <v>1083.633</v>
      </c>
      <c r="I772" s="157">
        <f t="shared" si="121"/>
        <v>60.201833333333333</v>
      </c>
    </row>
    <row r="773" spans="1:9" s="257" customFormat="1" x14ac:dyDescent="0.2">
      <c r="A773" s="111" t="s">
        <v>466</v>
      </c>
      <c r="B773" s="21" t="s">
        <v>354</v>
      </c>
      <c r="C773" s="21" t="s">
        <v>361</v>
      </c>
      <c r="D773" s="21" t="s">
        <v>67</v>
      </c>
      <c r="E773" s="21" t="s">
        <v>674</v>
      </c>
      <c r="F773" s="21" t="s">
        <v>75</v>
      </c>
      <c r="G773" s="138">
        <f t="shared" si="123"/>
        <v>1800</v>
      </c>
      <c r="H773" s="138">
        <f t="shared" si="123"/>
        <v>1083.633</v>
      </c>
      <c r="I773" s="138">
        <f t="shared" si="121"/>
        <v>60.201833333333333</v>
      </c>
    </row>
    <row r="774" spans="1:9" s="257" customFormat="1" x14ac:dyDescent="0.2">
      <c r="A774" s="111" t="s">
        <v>76</v>
      </c>
      <c r="B774" s="21" t="s">
        <v>354</v>
      </c>
      <c r="C774" s="21" t="s">
        <v>361</v>
      </c>
      <c r="D774" s="21" t="s">
        <v>67</v>
      </c>
      <c r="E774" s="21" t="s">
        <v>674</v>
      </c>
      <c r="F774" s="21" t="s">
        <v>77</v>
      </c>
      <c r="G774" s="138">
        <f>100+500+700+500</f>
        <v>1800</v>
      </c>
      <c r="H774" s="138">
        <v>1083.633</v>
      </c>
      <c r="I774" s="138">
        <f t="shared" si="121"/>
        <v>60.201833333333333</v>
      </c>
    </row>
    <row r="775" spans="1:9" s="257" customFormat="1" x14ac:dyDescent="0.2">
      <c r="A775" s="186" t="s">
        <v>675</v>
      </c>
      <c r="B775" s="121" t="s">
        <v>379</v>
      </c>
      <c r="C775" s="121" t="s">
        <v>361</v>
      </c>
      <c r="D775" s="121" t="s">
        <v>67</v>
      </c>
      <c r="E775" s="121" t="s">
        <v>676</v>
      </c>
      <c r="F775" s="121"/>
      <c r="G775" s="157">
        <f t="shared" ref="G775:H776" si="124">G776</f>
        <v>100</v>
      </c>
      <c r="H775" s="157">
        <f t="shared" si="124"/>
        <v>100</v>
      </c>
      <c r="I775" s="157">
        <f t="shared" si="121"/>
        <v>100</v>
      </c>
    </row>
    <row r="776" spans="1:9" s="257" customFormat="1" x14ac:dyDescent="0.2">
      <c r="A776" s="111" t="s">
        <v>466</v>
      </c>
      <c r="B776" s="21" t="s">
        <v>354</v>
      </c>
      <c r="C776" s="21" t="s">
        <v>361</v>
      </c>
      <c r="D776" s="21" t="s">
        <v>67</v>
      </c>
      <c r="E776" s="21" t="s">
        <v>676</v>
      </c>
      <c r="F776" s="21" t="s">
        <v>75</v>
      </c>
      <c r="G776" s="138">
        <f t="shared" si="124"/>
        <v>100</v>
      </c>
      <c r="H776" s="138">
        <f t="shared" si="124"/>
        <v>100</v>
      </c>
      <c r="I776" s="138">
        <f t="shared" si="121"/>
        <v>100</v>
      </c>
    </row>
    <row r="777" spans="1:9" s="257" customFormat="1" x14ac:dyDescent="0.2">
      <c r="A777" s="111" t="s">
        <v>76</v>
      </c>
      <c r="B777" s="21" t="s">
        <v>354</v>
      </c>
      <c r="C777" s="21" t="s">
        <v>361</v>
      </c>
      <c r="D777" s="21" t="s">
        <v>67</v>
      </c>
      <c r="E777" s="21" t="s">
        <v>676</v>
      </c>
      <c r="F777" s="21" t="s">
        <v>77</v>
      </c>
      <c r="G777" s="138">
        <v>100</v>
      </c>
      <c r="H777" s="138">
        <v>100</v>
      </c>
      <c r="I777" s="138">
        <f t="shared" si="121"/>
        <v>100</v>
      </c>
    </row>
    <row r="778" spans="1:9" s="257" customFormat="1" x14ac:dyDescent="0.2">
      <c r="A778" s="244" t="s">
        <v>213</v>
      </c>
      <c r="B778" s="121" t="s">
        <v>379</v>
      </c>
      <c r="C778" s="121" t="s">
        <v>361</v>
      </c>
      <c r="D778" s="121" t="s">
        <v>67</v>
      </c>
      <c r="E778" s="274" t="s">
        <v>677</v>
      </c>
      <c r="F778" s="121"/>
      <c r="G778" s="157">
        <f t="shared" ref="G778:H779" si="125">G779</f>
        <v>8750</v>
      </c>
      <c r="H778" s="157">
        <f t="shared" si="125"/>
        <v>6082.6840000000002</v>
      </c>
      <c r="I778" s="157">
        <f t="shared" si="121"/>
        <v>69.516388571428578</v>
      </c>
    </row>
    <row r="779" spans="1:9" s="257" customFormat="1" x14ac:dyDescent="0.2">
      <c r="A779" s="111" t="s">
        <v>466</v>
      </c>
      <c r="B779" s="21" t="s">
        <v>354</v>
      </c>
      <c r="C779" s="21" t="s">
        <v>361</v>
      </c>
      <c r="D779" s="21" t="s">
        <v>67</v>
      </c>
      <c r="E779" s="21" t="s">
        <v>677</v>
      </c>
      <c r="F779" s="21" t="s">
        <v>75</v>
      </c>
      <c r="G779" s="138">
        <f t="shared" si="125"/>
        <v>8750</v>
      </c>
      <c r="H779" s="138">
        <f t="shared" si="125"/>
        <v>6082.6840000000002</v>
      </c>
      <c r="I779" s="138">
        <f t="shared" si="121"/>
        <v>69.516388571428578</v>
      </c>
    </row>
    <row r="780" spans="1:9" s="257" customFormat="1" x14ac:dyDescent="0.2">
      <c r="A780" s="111" t="s">
        <v>76</v>
      </c>
      <c r="B780" s="21" t="s">
        <v>354</v>
      </c>
      <c r="C780" s="21" t="s">
        <v>361</v>
      </c>
      <c r="D780" s="21" t="s">
        <v>67</v>
      </c>
      <c r="E780" s="21" t="s">
        <v>677</v>
      </c>
      <c r="F780" s="21" t="s">
        <v>77</v>
      </c>
      <c r="G780" s="138">
        <f>10000-8288.781+5700+8288.781-1150-900-4900</f>
        <v>8750</v>
      </c>
      <c r="H780" s="138">
        <v>6082.6840000000002</v>
      </c>
      <c r="I780" s="138">
        <f t="shared" si="121"/>
        <v>69.516388571428578</v>
      </c>
    </row>
    <row r="781" spans="1:9" s="257" customFormat="1" x14ac:dyDescent="0.2">
      <c r="A781" s="113" t="s">
        <v>131</v>
      </c>
      <c r="B781" s="112" t="s">
        <v>379</v>
      </c>
      <c r="C781" s="112" t="s">
        <v>361</v>
      </c>
      <c r="D781" s="112" t="s">
        <v>67</v>
      </c>
      <c r="E781" s="112" t="s">
        <v>111</v>
      </c>
      <c r="F781" s="21"/>
      <c r="G781" s="140">
        <f>G782+G785+G788+G791+G794+G797</f>
        <v>67803.438710000002</v>
      </c>
      <c r="H781" s="140">
        <f>H782+H785+H788+H791+H794+H797</f>
        <v>52678.086000000003</v>
      </c>
      <c r="I781" s="140">
        <f t="shared" si="121"/>
        <v>77.692351600790957</v>
      </c>
    </row>
    <row r="782" spans="1:9" s="257" customFormat="1" ht="48" x14ac:dyDescent="0.2">
      <c r="A782" s="270" t="s">
        <v>491</v>
      </c>
      <c r="B782" s="121" t="s">
        <v>354</v>
      </c>
      <c r="C782" s="121" t="s">
        <v>361</v>
      </c>
      <c r="D782" s="121" t="s">
        <v>67</v>
      </c>
      <c r="E782" s="121" t="s">
        <v>497</v>
      </c>
      <c r="F782" s="121"/>
      <c r="G782" s="157">
        <f t="shared" ref="G782:H783" si="126">G783</f>
        <v>17403.349450000002</v>
      </c>
      <c r="H782" s="157">
        <f t="shared" si="126"/>
        <v>10141.95701</v>
      </c>
      <c r="I782" s="227">
        <f t="shared" si="121"/>
        <v>58.275891311255599</v>
      </c>
    </row>
    <row r="783" spans="1:9" s="275" customFormat="1" x14ac:dyDescent="0.2">
      <c r="A783" s="111" t="s">
        <v>194</v>
      </c>
      <c r="B783" s="21" t="s">
        <v>354</v>
      </c>
      <c r="C783" s="21" t="s">
        <v>361</v>
      </c>
      <c r="D783" s="21" t="s">
        <v>67</v>
      </c>
      <c r="E783" s="21" t="s">
        <v>497</v>
      </c>
      <c r="F783" s="21" t="s">
        <v>362</v>
      </c>
      <c r="G783" s="138">
        <f t="shared" si="126"/>
        <v>17403.349450000002</v>
      </c>
      <c r="H783" s="138">
        <f t="shared" si="126"/>
        <v>10141.95701</v>
      </c>
      <c r="I783" s="158">
        <f t="shared" si="121"/>
        <v>58.275891311255599</v>
      </c>
    </row>
    <row r="784" spans="1:9" s="257" customFormat="1" x14ac:dyDescent="0.2">
      <c r="A784" s="111" t="s">
        <v>363</v>
      </c>
      <c r="B784" s="21" t="s">
        <v>354</v>
      </c>
      <c r="C784" s="21" t="s">
        <v>361</v>
      </c>
      <c r="D784" s="21" t="s">
        <v>67</v>
      </c>
      <c r="E784" s="21" t="s">
        <v>497</v>
      </c>
      <c r="F784" s="21" t="s">
        <v>364</v>
      </c>
      <c r="G784" s="138">
        <v>17403.349450000002</v>
      </c>
      <c r="H784" s="138">
        <v>10141.95701</v>
      </c>
      <c r="I784" s="158">
        <f t="shared" si="121"/>
        <v>58.275891311255599</v>
      </c>
    </row>
    <row r="785" spans="1:9" s="257" customFormat="1" ht="54" x14ac:dyDescent="0.2">
      <c r="A785" s="156" t="s">
        <v>492</v>
      </c>
      <c r="B785" s="126" t="s">
        <v>354</v>
      </c>
      <c r="C785" s="126" t="s">
        <v>361</v>
      </c>
      <c r="D785" s="126" t="s">
        <v>67</v>
      </c>
      <c r="E785" s="126" t="s">
        <v>498</v>
      </c>
      <c r="F785" s="126"/>
      <c r="G785" s="157">
        <f t="shared" ref="G785:H786" si="127">G786</f>
        <v>824.88926000000004</v>
      </c>
      <c r="H785" s="157">
        <f t="shared" si="127"/>
        <v>824.88926000000004</v>
      </c>
      <c r="I785" s="157">
        <f t="shared" si="121"/>
        <v>100</v>
      </c>
    </row>
    <row r="786" spans="1:9" s="257" customFormat="1" x14ac:dyDescent="0.2">
      <c r="A786" s="111" t="s">
        <v>194</v>
      </c>
      <c r="B786" s="21" t="s">
        <v>354</v>
      </c>
      <c r="C786" s="21" t="s">
        <v>361</v>
      </c>
      <c r="D786" s="21" t="s">
        <v>67</v>
      </c>
      <c r="E786" s="21" t="s">
        <v>498</v>
      </c>
      <c r="F786" s="21" t="s">
        <v>362</v>
      </c>
      <c r="G786" s="138">
        <f t="shared" si="127"/>
        <v>824.88926000000004</v>
      </c>
      <c r="H786" s="138">
        <f t="shared" si="127"/>
        <v>824.88926000000004</v>
      </c>
      <c r="I786" s="138">
        <f t="shared" si="121"/>
        <v>100</v>
      </c>
    </row>
    <row r="787" spans="1:9" s="257" customFormat="1" x14ac:dyDescent="0.2">
      <c r="A787" s="111" t="s">
        <v>363</v>
      </c>
      <c r="B787" s="21" t="s">
        <v>354</v>
      </c>
      <c r="C787" s="21" t="s">
        <v>361</v>
      </c>
      <c r="D787" s="21" t="s">
        <v>67</v>
      </c>
      <c r="E787" s="21" t="s">
        <v>498</v>
      </c>
      <c r="F787" s="21" t="s">
        <v>364</v>
      </c>
      <c r="G787" s="138">
        <v>824.88926000000004</v>
      </c>
      <c r="H787" s="138">
        <v>824.88926000000004</v>
      </c>
      <c r="I787" s="138">
        <f t="shared" si="121"/>
        <v>100</v>
      </c>
    </row>
    <row r="788" spans="1:9" ht="24" x14ac:dyDescent="0.2">
      <c r="A788" s="113" t="s">
        <v>473</v>
      </c>
      <c r="B788" s="112" t="s">
        <v>354</v>
      </c>
      <c r="C788" s="112" t="s">
        <v>361</v>
      </c>
      <c r="D788" s="112" t="s">
        <v>67</v>
      </c>
      <c r="E788" s="112" t="s">
        <v>499</v>
      </c>
      <c r="F788" s="112"/>
      <c r="G788" s="140">
        <f t="shared" ref="G788:H789" si="128">G789</f>
        <v>16085</v>
      </c>
      <c r="H788" s="140">
        <f t="shared" si="128"/>
        <v>8500.0997800000005</v>
      </c>
      <c r="I788" s="140">
        <f t="shared" si="121"/>
        <v>52.844885172520982</v>
      </c>
    </row>
    <row r="789" spans="1:9" x14ac:dyDescent="0.2">
      <c r="A789" s="276" t="s">
        <v>194</v>
      </c>
      <c r="B789" s="21" t="s">
        <v>354</v>
      </c>
      <c r="C789" s="21" t="s">
        <v>361</v>
      </c>
      <c r="D789" s="21" t="s">
        <v>67</v>
      </c>
      <c r="E789" s="21" t="s">
        <v>499</v>
      </c>
      <c r="F789" s="21" t="s">
        <v>362</v>
      </c>
      <c r="G789" s="138">
        <f t="shared" si="128"/>
        <v>16085</v>
      </c>
      <c r="H789" s="138">
        <f t="shared" si="128"/>
        <v>8500.0997800000005</v>
      </c>
      <c r="I789" s="138">
        <f t="shared" si="121"/>
        <v>52.844885172520982</v>
      </c>
    </row>
    <row r="790" spans="1:9" x14ac:dyDescent="0.2">
      <c r="A790" s="276" t="s">
        <v>363</v>
      </c>
      <c r="B790" s="21" t="s">
        <v>354</v>
      </c>
      <c r="C790" s="21" t="s">
        <v>361</v>
      </c>
      <c r="D790" s="21" t="s">
        <v>67</v>
      </c>
      <c r="E790" s="21" t="s">
        <v>499</v>
      </c>
      <c r="F790" s="21" t="s">
        <v>364</v>
      </c>
      <c r="G790" s="138">
        <f>9085+7000</f>
        <v>16085</v>
      </c>
      <c r="H790" s="138">
        <v>8500.0997800000005</v>
      </c>
      <c r="I790" s="138">
        <f t="shared" si="121"/>
        <v>52.844885172520982</v>
      </c>
    </row>
    <row r="791" spans="1:9" ht="24" x14ac:dyDescent="0.2">
      <c r="A791" s="186" t="s">
        <v>378</v>
      </c>
      <c r="B791" s="121" t="s">
        <v>354</v>
      </c>
      <c r="C791" s="121" t="s">
        <v>361</v>
      </c>
      <c r="D791" s="121" t="s">
        <v>67</v>
      </c>
      <c r="E791" s="121" t="s">
        <v>426</v>
      </c>
      <c r="F791" s="121"/>
      <c r="G791" s="157">
        <f t="shared" ref="G791:H792" si="129">G792</f>
        <v>30158.2</v>
      </c>
      <c r="H791" s="157">
        <f t="shared" si="129"/>
        <v>30121.599900000001</v>
      </c>
      <c r="I791" s="157">
        <f t="shared" si="121"/>
        <v>99.878639640296839</v>
      </c>
    </row>
    <row r="792" spans="1:9" s="265" customFormat="1" x14ac:dyDescent="0.2">
      <c r="A792" s="111" t="s">
        <v>91</v>
      </c>
      <c r="B792" s="21" t="s">
        <v>354</v>
      </c>
      <c r="C792" s="21" t="s">
        <v>361</v>
      </c>
      <c r="D792" s="21" t="s">
        <v>67</v>
      </c>
      <c r="E792" s="21" t="s">
        <v>426</v>
      </c>
      <c r="F792" s="21" t="s">
        <v>347</v>
      </c>
      <c r="G792" s="138">
        <f t="shared" si="129"/>
        <v>30158.2</v>
      </c>
      <c r="H792" s="138">
        <f t="shared" si="129"/>
        <v>30121.599900000001</v>
      </c>
      <c r="I792" s="138">
        <f t="shared" si="121"/>
        <v>99.878639640296839</v>
      </c>
    </row>
    <row r="793" spans="1:9" s="275" customFormat="1" ht="24" x14ac:dyDescent="0.2">
      <c r="A793" s="111" t="s">
        <v>562</v>
      </c>
      <c r="B793" s="21" t="s">
        <v>354</v>
      </c>
      <c r="C793" s="21" t="s">
        <v>361</v>
      </c>
      <c r="D793" s="21" t="s">
        <v>67</v>
      </c>
      <c r="E793" s="21" t="s">
        <v>426</v>
      </c>
      <c r="F793" s="21" t="s">
        <v>389</v>
      </c>
      <c r="G793" s="138">
        <f>10088+17015+3055.2</f>
        <v>30158.2</v>
      </c>
      <c r="H793" s="138">
        <v>30121.599900000001</v>
      </c>
      <c r="I793" s="138">
        <f t="shared" si="121"/>
        <v>99.878639640296839</v>
      </c>
    </row>
    <row r="794" spans="1:9" s="275" customFormat="1" ht="24" x14ac:dyDescent="0.2">
      <c r="A794" s="186" t="s">
        <v>554</v>
      </c>
      <c r="B794" s="121" t="s">
        <v>354</v>
      </c>
      <c r="C794" s="121" t="s">
        <v>361</v>
      </c>
      <c r="D794" s="121" t="s">
        <v>67</v>
      </c>
      <c r="E794" s="121" t="s">
        <v>680</v>
      </c>
      <c r="F794" s="121"/>
      <c r="G794" s="157">
        <f t="shared" ref="G794:H795" si="130">G795</f>
        <v>3132</v>
      </c>
      <c r="H794" s="157">
        <f t="shared" si="130"/>
        <v>3035.5400500000001</v>
      </c>
      <c r="I794" s="157">
        <f t="shared" si="121"/>
        <v>96.920180395913164</v>
      </c>
    </row>
    <row r="795" spans="1:9" s="275" customFormat="1" x14ac:dyDescent="0.2">
      <c r="A795" s="111" t="s">
        <v>466</v>
      </c>
      <c r="B795" s="21" t="s">
        <v>354</v>
      </c>
      <c r="C795" s="21" t="s">
        <v>361</v>
      </c>
      <c r="D795" s="21" t="s">
        <v>67</v>
      </c>
      <c r="E795" s="21" t="s">
        <v>680</v>
      </c>
      <c r="F795" s="21" t="s">
        <v>75</v>
      </c>
      <c r="G795" s="138">
        <f t="shared" si="130"/>
        <v>3132</v>
      </c>
      <c r="H795" s="138">
        <f t="shared" si="130"/>
        <v>3035.5400500000001</v>
      </c>
      <c r="I795" s="138">
        <f t="shared" si="121"/>
        <v>96.920180395913164</v>
      </c>
    </row>
    <row r="796" spans="1:9" s="275" customFormat="1" x14ac:dyDescent="0.2">
      <c r="A796" s="111" t="s">
        <v>76</v>
      </c>
      <c r="B796" s="21" t="s">
        <v>354</v>
      </c>
      <c r="C796" s="21" t="s">
        <v>361</v>
      </c>
      <c r="D796" s="21" t="s">
        <v>67</v>
      </c>
      <c r="E796" s="21" t="s">
        <v>680</v>
      </c>
      <c r="F796" s="21" t="s">
        <v>77</v>
      </c>
      <c r="G796" s="138">
        <v>3132</v>
      </c>
      <c r="H796" s="138">
        <v>3035.5400500000001</v>
      </c>
      <c r="I796" s="138">
        <f t="shared" si="121"/>
        <v>96.920180395913164</v>
      </c>
    </row>
    <row r="797" spans="1:9" s="275" customFormat="1" x14ac:dyDescent="0.2">
      <c r="A797" s="186" t="s">
        <v>681</v>
      </c>
      <c r="B797" s="121" t="s">
        <v>354</v>
      </c>
      <c r="C797" s="121" t="s">
        <v>361</v>
      </c>
      <c r="D797" s="121" t="s">
        <v>67</v>
      </c>
      <c r="E797" s="121" t="s">
        <v>682</v>
      </c>
      <c r="F797" s="121"/>
      <c r="G797" s="157">
        <f t="shared" ref="G797:H798" si="131">G798</f>
        <v>200</v>
      </c>
      <c r="H797" s="157">
        <f t="shared" si="131"/>
        <v>54</v>
      </c>
      <c r="I797" s="157">
        <f t="shared" si="121"/>
        <v>27</v>
      </c>
    </row>
    <row r="798" spans="1:9" s="275" customFormat="1" x14ac:dyDescent="0.2">
      <c r="A798" s="111" t="s">
        <v>466</v>
      </c>
      <c r="B798" s="21" t="s">
        <v>354</v>
      </c>
      <c r="C798" s="21" t="s">
        <v>361</v>
      </c>
      <c r="D798" s="21" t="s">
        <v>67</v>
      </c>
      <c r="E798" s="21" t="s">
        <v>682</v>
      </c>
      <c r="F798" s="21" t="s">
        <v>75</v>
      </c>
      <c r="G798" s="138">
        <f t="shared" si="131"/>
        <v>200</v>
      </c>
      <c r="H798" s="138">
        <f t="shared" si="131"/>
        <v>54</v>
      </c>
      <c r="I798" s="138">
        <f t="shared" si="121"/>
        <v>27</v>
      </c>
    </row>
    <row r="799" spans="1:9" s="275" customFormat="1" x14ac:dyDescent="0.2">
      <c r="A799" s="111" t="s">
        <v>76</v>
      </c>
      <c r="B799" s="21" t="s">
        <v>354</v>
      </c>
      <c r="C799" s="21" t="s">
        <v>361</v>
      </c>
      <c r="D799" s="21" t="s">
        <v>67</v>
      </c>
      <c r="E799" s="21" t="s">
        <v>682</v>
      </c>
      <c r="F799" s="21" t="s">
        <v>77</v>
      </c>
      <c r="G799" s="138">
        <f>700-500</f>
        <v>200</v>
      </c>
      <c r="H799" s="138">
        <v>54</v>
      </c>
      <c r="I799" s="138">
        <f t="shared" si="121"/>
        <v>27</v>
      </c>
    </row>
    <row r="800" spans="1:9" s="275" customFormat="1" x14ac:dyDescent="0.2">
      <c r="A800" s="113" t="s">
        <v>320</v>
      </c>
      <c r="B800" s="112" t="s">
        <v>354</v>
      </c>
      <c r="C800" s="112" t="s">
        <v>361</v>
      </c>
      <c r="D800" s="112" t="s">
        <v>416</v>
      </c>
      <c r="E800" s="112"/>
      <c r="F800" s="112"/>
      <c r="G800" s="140">
        <f>G801</f>
        <v>71318.744000000006</v>
      </c>
      <c r="H800" s="140">
        <f>H801</f>
        <v>42659.158539999997</v>
      </c>
      <c r="I800" s="140">
        <f t="shared" si="121"/>
        <v>59.814792223486144</v>
      </c>
    </row>
    <row r="801" spans="1:9" s="257" customFormat="1" ht="27" x14ac:dyDescent="0.2">
      <c r="A801" s="156" t="s">
        <v>551</v>
      </c>
      <c r="B801" s="126" t="s">
        <v>354</v>
      </c>
      <c r="C801" s="126" t="s">
        <v>361</v>
      </c>
      <c r="D801" s="126" t="s">
        <v>416</v>
      </c>
      <c r="E801" s="126" t="s">
        <v>209</v>
      </c>
      <c r="F801" s="121"/>
      <c r="G801" s="253">
        <f>G802+G817+G826</f>
        <v>71318.744000000006</v>
      </c>
      <c r="H801" s="253">
        <f>H802+H817+H826</f>
        <v>42659.158539999997</v>
      </c>
      <c r="I801" s="253">
        <f t="shared" si="121"/>
        <v>59.814792223486144</v>
      </c>
    </row>
    <row r="802" spans="1:9" s="257" customFormat="1" ht="13.5" x14ac:dyDescent="0.2">
      <c r="A802" s="156" t="s">
        <v>555</v>
      </c>
      <c r="B802" s="126" t="s">
        <v>354</v>
      </c>
      <c r="C802" s="126" t="s">
        <v>361</v>
      </c>
      <c r="D802" s="126" t="s">
        <v>416</v>
      </c>
      <c r="E802" s="126" t="s">
        <v>214</v>
      </c>
      <c r="F802" s="121"/>
      <c r="G802" s="253">
        <f>G803+G806+G809+G814</f>
        <v>24868</v>
      </c>
      <c r="H802" s="253">
        <f>H803+H806+H809+H814</f>
        <v>23450.064999999999</v>
      </c>
      <c r="I802" s="253">
        <f t="shared" si="121"/>
        <v>94.298154254463569</v>
      </c>
    </row>
    <row r="803" spans="1:9" s="257" customFormat="1" x14ac:dyDescent="0.2">
      <c r="A803" s="113" t="s">
        <v>556</v>
      </c>
      <c r="B803" s="112" t="s">
        <v>354</v>
      </c>
      <c r="C803" s="112" t="s">
        <v>361</v>
      </c>
      <c r="D803" s="112" t="s">
        <v>416</v>
      </c>
      <c r="E803" s="112" t="s">
        <v>672</v>
      </c>
      <c r="F803" s="21"/>
      <c r="G803" s="171">
        <f>G804</f>
        <v>8770</v>
      </c>
      <c r="H803" s="171">
        <f>H804</f>
        <v>8240.4359999999997</v>
      </c>
      <c r="I803" s="171">
        <f t="shared" si="121"/>
        <v>93.961641961231464</v>
      </c>
    </row>
    <row r="804" spans="1:9" x14ac:dyDescent="0.2">
      <c r="A804" s="111" t="s">
        <v>466</v>
      </c>
      <c r="B804" s="127">
        <v>609</v>
      </c>
      <c r="C804" s="234" t="s">
        <v>361</v>
      </c>
      <c r="D804" s="234" t="s">
        <v>416</v>
      </c>
      <c r="E804" s="21" t="s">
        <v>672</v>
      </c>
      <c r="F804" s="21" t="s">
        <v>75</v>
      </c>
      <c r="G804" s="158">
        <f>G805</f>
        <v>8770</v>
      </c>
      <c r="H804" s="158">
        <f>H805</f>
        <v>8240.4359999999997</v>
      </c>
      <c r="I804" s="158">
        <f t="shared" si="121"/>
        <v>93.961641961231464</v>
      </c>
    </row>
    <row r="805" spans="1:9" x14ac:dyDescent="0.2">
      <c r="A805" s="111" t="s">
        <v>76</v>
      </c>
      <c r="B805" s="21" t="s">
        <v>354</v>
      </c>
      <c r="C805" s="21" t="s">
        <v>361</v>
      </c>
      <c r="D805" s="21" t="s">
        <v>416</v>
      </c>
      <c r="E805" s="21" t="s">
        <v>672</v>
      </c>
      <c r="F805" s="21" t="s">
        <v>77</v>
      </c>
      <c r="G805" s="158">
        <f>2500+5000+1140+130</f>
        <v>8770</v>
      </c>
      <c r="H805" s="158">
        <v>8240.4359999999997</v>
      </c>
      <c r="I805" s="158">
        <f t="shared" si="121"/>
        <v>93.961641961231464</v>
      </c>
    </row>
    <row r="806" spans="1:9" x14ac:dyDescent="0.2">
      <c r="A806" s="113" t="s">
        <v>477</v>
      </c>
      <c r="B806" s="112" t="s">
        <v>354</v>
      </c>
      <c r="C806" s="112" t="s">
        <v>361</v>
      </c>
      <c r="D806" s="112" t="s">
        <v>416</v>
      </c>
      <c r="E806" s="112" t="s">
        <v>673</v>
      </c>
      <c r="F806" s="112"/>
      <c r="G806" s="140">
        <f t="shared" ref="G806:H807" si="132">G807</f>
        <v>1726</v>
      </c>
      <c r="H806" s="140">
        <f t="shared" si="132"/>
        <v>1725.5</v>
      </c>
      <c r="I806" s="140">
        <f t="shared" si="121"/>
        <v>99.971031286210888</v>
      </c>
    </row>
    <row r="807" spans="1:9" x14ac:dyDescent="0.2">
      <c r="A807" s="111" t="s">
        <v>466</v>
      </c>
      <c r="B807" s="21" t="s">
        <v>354</v>
      </c>
      <c r="C807" s="21" t="s">
        <v>361</v>
      </c>
      <c r="D807" s="21" t="s">
        <v>416</v>
      </c>
      <c r="E807" s="21" t="s">
        <v>673</v>
      </c>
      <c r="F807" s="21" t="s">
        <v>75</v>
      </c>
      <c r="G807" s="138">
        <f t="shared" si="132"/>
        <v>1726</v>
      </c>
      <c r="H807" s="138">
        <f t="shared" si="132"/>
        <v>1725.5</v>
      </c>
      <c r="I807" s="138">
        <f t="shared" si="121"/>
        <v>99.971031286210888</v>
      </c>
    </row>
    <row r="808" spans="1:9" x14ac:dyDescent="0.2">
      <c r="A808" s="111" t="s">
        <v>76</v>
      </c>
      <c r="B808" s="21" t="s">
        <v>354</v>
      </c>
      <c r="C808" s="21" t="s">
        <v>361</v>
      </c>
      <c r="D808" s="21" t="s">
        <v>416</v>
      </c>
      <c r="E808" s="21" t="s">
        <v>673</v>
      </c>
      <c r="F808" s="21" t="s">
        <v>77</v>
      </c>
      <c r="G808" s="138">
        <f>5000-3274</f>
        <v>1726</v>
      </c>
      <c r="H808" s="138">
        <v>1725.5</v>
      </c>
      <c r="I808" s="138">
        <f t="shared" si="121"/>
        <v>99.971031286210888</v>
      </c>
    </row>
    <row r="809" spans="1:9" x14ac:dyDescent="0.2">
      <c r="A809" s="113" t="s">
        <v>739</v>
      </c>
      <c r="B809" s="112" t="s">
        <v>354</v>
      </c>
      <c r="C809" s="112" t="s">
        <v>361</v>
      </c>
      <c r="D809" s="112" t="s">
        <v>416</v>
      </c>
      <c r="E809" s="112" t="s">
        <v>734</v>
      </c>
      <c r="F809" s="112"/>
      <c r="G809" s="140">
        <f>G810+G812</f>
        <v>14177</v>
      </c>
      <c r="H809" s="140">
        <f>H810+H812</f>
        <v>13289.128999999999</v>
      </c>
      <c r="I809" s="171">
        <f t="shared" si="121"/>
        <v>93.737243422444791</v>
      </c>
    </row>
    <row r="810" spans="1:9" x14ac:dyDescent="0.2">
      <c r="A810" s="111" t="s">
        <v>466</v>
      </c>
      <c r="B810" s="21" t="s">
        <v>354</v>
      </c>
      <c r="C810" s="21" t="s">
        <v>361</v>
      </c>
      <c r="D810" s="21" t="s">
        <v>416</v>
      </c>
      <c r="E810" s="21" t="s">
        <v>734</v>
      </c>
      <c r="F810" s="21" t="s">
        <v>75</v>
      </c>
      <c r="G810" s="138">
        <f>G811</f>
        <v>250</v>
      </c>
      <c r="H810" s="138">
        <f>H811</f>
        <v>31.417999999999999</v>
      </c>
      <c r="I810" s="158">
        <f t="shared" si="121"/>
        <v>12.5672</v>
      </c>
    </row>
    <row r="811" spans="1:9" x14ac:dyDescent="0.2">
      <c r="A811" s="111" t="s">
        <v>76</v>
      </c>
      <c r="B811" s="21" t="s">
        <v>354</v>
      </c>
      <c r="C811" s="21" t="s">
        <v>361</v>
      </c>
      <c r="D811" s="21" t="s">
        <v>416</v>
      </c>
      <c r="E811" s="21" t="s">
        <v>734</v>
      </c>
      <c r="F811" s="21" t="s">
        <v>77</v>
      </c>
      <c r="G811" s="138">
        <v>250</v>
      </c>
      <c r="H811" s="138">
        <v>31.417999999999999</v>
      </c>
      <c r="I811" s="158">
        <f t="shared" si="121"/>
        <v>12.5672</v>
      </c>
    </row>
    <row r="812" spans="1:9" x14ac:dyDescent="0.2">
      <c r="A812" s="111" t="s">
        <v>194</v>
      </c>
      <c r="B812" s="21" t="s">
        <v>354</v>
      </c>
      <c r="C812" s="21" t="s">
        <v>361</v>
      </c>
      <c r="D812" s="21" t="s">
        <v>416</v>
      </c>
      <c r="E812" s="21" t="s">
        <v>734</v>
      </c>
      <c r="F812" s="21" t="s">
        <v>362</v>
      </c>
      <c r="G812" s="138">
        <f t="shared" ref="G812:H812" si="133">G813</f>
        <v>13927</v>
      </c>
      <c r="H812" s="138">
        <f t="shared" si="133"/>
        <v>13257.710999999999</v>
      </c>
      <c r="I812" s="158">
        <f t="shared" si="121"/>
        <v>95.194306024269409</v>
      </c>
    </row>
    <row r="813" spans="1:9" x14ac:dyDescent="0.2">
      <c r="A813" s="111" t="s">
        <v>363</v>
      </c>
      <c r="B813" s="21" t="s">
        <v>354</v>
      </c>
      <c r="C813" s="21" t="s">
        <v>361</v>
      </c>
      <c r="D813" s="21" t="s">
        <v>416</v>
      </c>
      <c r="E813" s="21" t="s">
        <v>734</v>
      </c>
      <c r="F813" s="21" t="s">
        <v>364</v>
      </c>
      <c r="G813" s="138">
        <f>13827+350-250</f>
        <v>13927</v>
      </c>
      <c r="H813" s="138">
        <v>13257.710999999999</v>
      </c>
      <c r="I813" s="158">
        <f t="shared" si="121"/>
        <v>95.194306024269409</v>
      </c>
    </row>
    <row r="814" spans="1:9" x14ac:dyDescent="0.2">
      <c r="A814" s="113" t="s">
        <v>735</v>
      </c>
      <c r="B814" s="112" t="s">
        <v>354</v>
      </c>
      <c r="C814" s="112" t="s">
        <v>361</v>
      </c>
      <c r="D814" s="112" t="s">
        <v>416</v>
      </c>
      <c r="E814" s="112" t="s">
        <v>736</v>
      </c>
      <c r="F814" s="112"/>
      <c r="G814" s="140">
        <f t="shared" ref="G814:H815" si="134">G815</f>
        <v>195</v>
      </c>
      <c r="H814" s="140">
        <f t="shared" si="134"/>
        <v>195</v>
      </c>
      <c r="I814" s="171">
        <f t="shared" si="121"/>
        <v>100</v>
      </c>
    </row>
    <row r="815" spans="1:9" x14ac:dyDescent="0.2">
      <c r="A815" s="111" t="s">
        <v>466</v>
      </c>
      <c r="B815" s="21" t="s">
        <v>354</v>
      </c>
      <c r="C815" s="21" t="s">
        <v>361</v>
      </c>
      <c r="D815" s="21" t="s">
        <v>416</v>
      </c>
      <c r="E815" s="21" t="s">
        <v>736</v>
      </c>
      <c r="F815" s="21" t="s">
        <v>75</v>
      </c>
      <c r="G815" s="138">
        <f t="shared" si="134"/>
        <v>195</v>
      </c>
      <c r="H815" s="138">
        <f t="shared" si="134"/>
        <v>195</v>
      </c>
      <c r="I815" s="158">
        <f t="shared" si="121"/>
        <v>100</v>
      </c>
    </row>
    <row r="816" spans="1:9" x14ac:dyDescent="0.2">
      <c r="A816" s="111" t="s">
        <v>76</v>
      </c>
      <c r="B816" s="21" t="s">
        <v>354</v>
      </c>
      <c r="C816" s="21" t="s">
        <v>361</v>
      </c>
      <c r="D816" s="21" t="s">
        <v>416</v>
      </c>
      <c r="E816" s="21" t="s">
        <v>736</v>
      </c>
      <c r="F816" s="21" t="s">
        <v>77</v>
      </c>
      <c r="G816" s="138">
        <v>195</v>
      </c>
      <c r="H816" s="138">
        <v>195</v>
      </c>
      <c r="I816" s="158">
        <f t="shared" si="121"/>
        <v>100</v>
      </c>
    </row>
    <row r="817" spans="1:9" ht="24" x14ac:dyDescent="0.2">
      <c r="A817" s="113" t="s">
        <v>557</v>
      </c>
      <c r="B817" s="112" t="s">
        <v>354</v>
      </c>
      <c r="C817" s="112" t="s">
        <v>361</v>
      </c>
      <c r="D817" s="112" t="s">
        <v>416</v>
      </c>
      <c r="E817" s="112" t="s">
        <v>132</v>
      </c>
      <c r="F817" s="21"/>
      <c r="G817" s="140">
        <f>G818+G821</f>
        <v>41033.083999999995</v>
      </c>
      <c r="H817" s="140">
        <f>H818+H821</f>
        <v>16406.85254</v>
      </c>
      <c r="I817" s="171">
        <f t="shared" ref="I817:I873" si="135">H817/G817*100</f>
        <v>39.984448987553563</v>
      </c>
    </row>
    <row r="818" spans="1:9" x14ac:dyDescent="0.2">
      <c r="A818" s="186" t="s">
        <v>731</v>
      </c>
      <c r="B818" s="121" t="s">
        <v>354</v>
      </c>
      <c r="C818" s="121" t="s">
        <v>361</v>
      </c>
      <c r="D818" s="121" t="s">
        <v>416</v>
      </c>
      <c r="E818" s="121" t="s">
        <v>732</v>
      </c>
      <c r="F818" s="130"/>
      <c r="G818" s="157">
        <f t="shared" ref="G818:H819" si="136">G819</f>
        <v>301.24</v>
      </c>
      <c r="H818" s="157">
        <f t="shared" si="136"/>
        <v>301.24</v>
      </c>
      <c r="I818" s="227">
        <f t="shared" si="135"/>
        <v>100</v>
      </c>
    </row>
    <row r="819" spans="1:9" x14ac:dyDescent="0.2">
      <c r="A819" s="111" t="s">
        <v>466</v>
      </c>
      <c r="B819" s="21" t="s">
        <v>354</v>
      </c>
      <c r="C819" s="21" t="s">
        <v>361</v>
      </c>
      <c r="D819" s="21" t="s">
        <v>416</v>
      </c>
      <c r="E819" s="21" t="s">
        <v>732</v>
      </c>
      <c r="F819" s="21" t="s">
        <v>75</v>
      </c>
      <c r="G819" s="138">
        <f t="shared" si="136"/>
        <v>301.24</v>
      </c>
      <c r="H819" s="138">
        <f t="shared" si="136"/>
        <v>301.24</v>
      </c>
      <c r="I819" s="158">
        <f t="shared" si="135"/>
        <v>100</v>
      </c>
    </row>
    <row r="820" spans="1:9" x14ac:dyDescent="0.2">
      <c r="A820" s="111" t="s">
        <v>76</v>
      </c>
      <c r="B820" s="21" t="s">
        <v>354</v>
      </c>
      <c r="C820" s="21" t="s">
        <v>361</v>
      </c>
      <c r="D820" s="21" t="s">
        <v>416</v>
      </c>
      <c r="E820" s="21" t="s">
        <v>732</v>
      </c>
      <c r="F820" s="21" t="s">
        <v>77</v>
      </c>
      <c r="G820" s="138">
        <f>298+3.24</f>
        <v>301.24</v>
      </c>
      <c r="H820" s="138">
        <v>301.24</v>
      </c>
      <c r="I820" s="158">
        <f t="shared" si="135"/>
        <v>100</v>
      </c>
    </row>
    <row r="821" spans="1:9" x14ac:dyDescent="0.2">
      <c r="A821" s="186" t="s">
        <v>740</v>
      </c>
      <c r="B821" s="121" t="s">
        <v>354</v>
      </c>
      <c r="C821" s="121" t="s">
        <v>361</v>
      </c>
      <c r="D821" s="121" t="s">
        <v>416</v>
      </c>
      <c r="E821" s="121" t="s">
        <v>733</v>
      </c>
      <c r="F821" s="21"/>
      <c r="G821" s="157">
        <f>G822+G824</f>
        <v>40731.843999999997</v>
      </c>
      <c r="H821" s="157">
        <f>H822+H824</f>
        <v>16105.61254</v>
      </c>
      <c r="I821" s="227">
        <f t="shared" si="135"/>
        <v>39.540592711687694</v>
      </c>
    </row>
    <row r="822" spans="1:9" x14ac:dyDescent="0.2">
      <c r="A822" s="111" t="s">
        <v>466</v>
      </c>
      <c r="B822" s="21" t="s">
        <v>354</v>
      </c>
      <c r="C822" s="21" t="s">
        <v>361</v>
      </c>
      <c r="D822" s="21" t="s">
        <v>416</v>
      </c>
      <c r="E822" s="21" t="s">
        <v>733</v>
      </c>
      <c r="F822" s="21" t="s">
        <v>75</v>
      </c>
      <c r="G822" s="138">
        <f t="shared" ref="G822:H822" si="137">G823</f>
        <v>37731.843999999997</v>
      </c>
      <c r="H822" s="138">
        <f t="shared" si="137"/>
        <v>16105.61254</v>
      </c>
      <c r="I822" s="158">
        <f t="shared" si="135"/>
        <v>42.684403497480808</v>
      </c>
    </row>
    <row r="823" spans="1:9" x14ac:dyDescent="0.2">
      <c r="A823" s="111" t="s">
        <v>76</v>
      </c>
      <c r="B823" s="21" t="s">
        <v>354</v>
      </c>
      <c r="C823" s="21" t="s">
        <v>361</v>
      </c>
      <c r="D823" s="21" t="s">
        <v>416</v>
      </c>
      <c r="E823" s="21" t="s">
        <v>733</v>
      </c>
      <c r="F823" s="21" t="s">
        <v>77</v>
      </c>
      <c r="G823" s="138">
        <f>30000-700-3.24-9500-5700+935.084-1700+4400+20000</f>
        <v>37731.843999999997</v>
      </c>
      <c r="H823" s="138">
        <v>16105.61254</v>
      </c>
      <c r="I823" s="158">
        <f t="shared" si="135"/>
        <v>42.684403497480808</v>
      </c>
    </row>
    <row r="824" spans="1:9" x14ac:dyDescent="0.2">
      <c r="A824" s="111" t="s">
        <v>194</v>
      </c>
      <c r="B824" s="21" t="s">
        <v>354</v>
      </c>
      <c r="C824" s="21" t="s">
        <v>361</v>
      </c>
      <c r="D824" s="21" t="s">
        <v>416</v>
      </c>
      <c r="E824" s="21" t="s">
        <v>733</v>
      </c>
      <c r="F824" s="21" t="s">
        <v>362</v>
      </c>
      <c r="G824" s="138">
        <f>G825</f>
        <v>3000</v>
      </c>
      <c r="H824" s="158">
        <f>H825</f>
        <v>0</v>
      </c>
      <c r="I824" s="158">
        <f t="shared" si="135"/>
        <v>0</v>
      </c>
    </row>
    <row r="825" spans="1:9" x14ac:dyDescent="0.2">
      <c r="A825" s="111" t="s">
        <v>363</v>
      </c>
      <c r="B825" s="21" t="s">
        <v>354</v>
      </c>
      <c r="C825" s="21" t="s">
        <v>361</v>
      </c>
      <c r="D825" s="21" t="s">
        <v>416</v>
      </c>
      <c r="E825" s="21" t="s">
        <v>733</v>
      </c>
      <c r="F825" s="21" t="s">
        <v>364</v>
      </c>
      <c r="G825" s="138">
        <v>3000</v>
      </c>
      <c r="H825" s="158">
        <v>0</v>
      </c>
      <c r="I825" s="158">
        <f t="shared" si="135"/>
        <v>0</v>
      </c>
    </row>
    <row r="826" spans="1:9" s="257" customFormat="1" x14ac:dyDescent="0.2">
      <c r="A826" s="113" t="s">
        <v>377</v>
      </c>
      <c r="B826" s="112" t="s">
        <v>379</v>
      </c>
      <c r="C826" s="112" t="s">
        <v>361</v>
      </c>
      <c r="D826" s="112" t="s">
        <v>416</v>
      </c>
      <c r="E826" s="112" t="s">
        <v>111</v>
      </c>
      <c r="F826" s="112"/>
      <c r="G826" s="140">
        <f t="shared" ref="G826:H828" si="138">G827</f>
        <v>5417.66</v>
      </c>
      <c r="H826" s="140">
        <f t="shared" si="138"/>
        <v>2802.241</v>
      </c>
      <c r="I826" s="140">
        <f t="shared" si="135"/>
        <v>51.724194578471149</v>
      </c>
    </row>
    <row r="827" spans="1:9" x14ac:dyDescent="0.2">
      <c r="A827" s="186" t="s">
        <v>558</v>
      </c>
      <c r="B827" s="121" t="s">
        <v>354</v>
      </c>
      <c r="C827" s="121" t="s">
        <v>361</v>
      </c>
      <c r="D827" s="121" t="s">
        <v>416</v>
      </c>
      <c r="E827" s="121" t="s">
        <v>684</v>
      </c>
      <c r="F827" s="121"/>
      <c r="G827" s="157">
        <f t="shared" si="138"/>
        <v>5417.66</v>
      </c>
      <c r="H827" s="157">
        <f t="shared" si="138"/>
        <v>2802.241</v>
      </c>
      <c r="I827" s="157">
        <f t="shared" si="135"/>
        <v>51.724194578471149</v>
      </c>
    </row>
    <row r="828" spans="1:9" s="257" customFormat="1" x14ac:dyDescent="0.2">
      <c r="A828" s="111" t="s">
        <v>466</v>
      </c>
      <c r="B828" s="21" t="s">
        <v>354</v>
      </c>
      <c r="C828" s="21" t="s">
        <v>361</v>
      </c>
      <c r="D828" s="21" t="s">
        <v>416</v>
      </c>
      <c r="E828" s="21" t="s">
        <v>684</v>
      </c>
      <c r="F828" s="21" t="s">
        <v>75</v>
      </c>
      <c r="G828" s="138">
        <f t="shared" si="138"/>
        <v>5417.66</v>
      </c>
      <c r="H828" s="138">
        <f t="shared" si="138"/>
        <v>2802.241</v>
      </c>
      <c r="I828" s="138">
        <f t="shared" si="135"/>
        <v>51.724194578471149</v>
      </c>
    </row>
    <row r="829" spans="1:9" s="257" customFormat="1" x14ac:dyDescent="0.2">
      <c r="A829" s="111" t="s">
        <v>76</v>
      </c>
      <c r="B829" s="21" t="s">
        <v>354</v>
      </c>
      <c r="C829" s="21" t="s">
        <v>361</v>
      </c>
      <c r="D829" s="21" t="s">
        <v>416</v>
      </c>
      <c r="E829" s="21" t="s">
        <v>684</v>
      </c>
      <c r="F829" s="21" t="s">
        <v>77</v>
      </c>
      <c r="G829" s="138">
        <f>3000+2617.66-200</f>
        <v>5417.66</v>
      </c>
      <c r="H829" s="138">
        <v>2802.241</v>
      </c>
      <c r="I829" s="138">
        <f t="shared" si="135"/>
        <v>51.724194578471149</v>
      </c>
    </row>
    <row r="830" spans="1:9" s="257" customFormat="1" x14ac:dyDescent="0.2">
      <c r="A830" s="113" t="s">
        <v>321</v>
      </c>
      <c r="B830" s="112" t="s">
        <v>354</v>
      </c>
      <c r="C830" s="112" t="s">
        <v>361</v>
      </c>
      <c r="D830" s="112" t="s">
        <v>408</v>
      </c>
      <c r="E830" s="112"/>
      <c r="F830" s="112"/>
      <c r="G830" s="140">
        <f t="shared" ref="G830:H831" si="139">G831</f>
        <v>134043.44004000002</v>
      </c>
      <c r="H830" s="140">
        <f t="shared" si="139"/>
        <v>132516.50018999999</v>
      </c>
      <c r="I830" s="140">
        <f t="shared" si="135"/>
        <v>98.860861934351746</v>
      </c>
    </row>
    <row r="831" spans="1:9" s="257" customFormat="1" ht="27" x14ac:dyDescent="0.2">
      <c r="A831" s="156" t="s">
        <v>551</v>
      </c>
      <c r="B831" s="126" t="s">
        <v>354</v>
      </c>
      <c r="C831" s="126" t="s">
        <v>361</v>
      </c>
      <c r="D831" s="126" t="s">
        <v>408</v>
      </c>
      <c r="E831" s="126" t="s">
        <v>209</v>
      </c>
      <c r="F831" s="126"/>
      <c r="G831" s="253">
        <f t="shared" si="139"/>
        <v>134043.44004000002</v>
      </c>
      <c r="H831" s="253">
        <f t="shared" si="139"/>
        <v>132516.50018999999</v>
      </c>
      <c r="I831" s="253">
        <f t="shared" si="135"/>
        <v>98.860861934351746</v>
      </c>
    </row>
    <row r="832" spans="1:9" s="257" customFormat="1" x14ac:dyDescent="0.2">
      <c r="A832" s="113" t="s">
        <v>377</v>
      </c>
      <c r="B832" s="112" t="s">
        <v>379</v>
      </c>
      <c r="C832" s="112" t="s">
        <v>361</v>
      </c>
      <c r="D832" s="112" t="s">
        <v>408</v>
      </c>
      <c r="E832" s="112" t="s">
        <v>111</v>
      </c>
      <c r="F832" s="112"/>
      <c r="G832" s="140">
        <f>G833+G836</f>
        <v>134043.44004000002</v>
      </c>
      <c r="H832" s="140">
        <f>H833+H836</f>
        <v>132516.50018999999</v>
      </c>
      <c r="I832" s="140">
        <f t="shared" si="135"/>
        <v>98.860861934351746</v>
      </c>
    </row>
    <row r="833" spans="1:9" s="257" customFormat="1" x14ac:dyDescent="0.2">
      <c r="A833" s="186" t="s">
        <v>52</v>
      </c>
      <c r="B833" s="121" t="s">
        <v>379</v>
      </c>
      <c r="C833" s="121" t="s">
        <v>361</v>
      </c>
      <c r="D833" s="121" t="s">
        <v>408</v>
      </c>
      <c r="E833" s="121" t="s">
        <v>678</v>
      </c>
      <c r="F833" s="130"/>
      <c r="G833" s="157">
        <f t="shared" ref="G833:H834" si="140">G834</f>
        <v>32570.2</v>
      </c>
      <c r="H833" s="157">
        <f t="shared" si="140"/>
        <v>31828.081679999999</v>
      </c>
      <c r="I833" s="157">
        <f t="shared" si="135"/>
        <v>97.721480617251345</v>
      </c>
    </row>
    <row r="834" spans="1:9" s="257" customFormat="1" x14ac:dyDescent="0.2">
      <c r="A834" s="111" t="s">
        <v>91</v>
      </c>
      <c r="B834" s="21" t="s">
        <v>354</v>
      </c>
      <c r="C834" s="21" t="s">
        <v>361</v>
      </c>
      <c r="D834" s="21" t="s">
        <v>408</v>
      </c>
      <c r="E834" s="21" t="s">
        <v>678</v>
      </c>
      <c r="F834" s="21" t="s">
        <v>347</v>
      </c>
      <c r="G834" s="138">
        <f t="shared" si="140"/>
        <v>32570.2</v>
      </c>
      <c r="H834" s="138">
        <f t="shared" si="140"/>
        <v>31828.081679999999</v>
      </c>
      <c r="I834" s="138">
        <f t="shared" si="135"/>
        <v>97.721480617251345</v>
      </c>
    </row>
    <row r="835" spans="1:9" s="257" customFormat="1" x14ac:dyDescent="0.2">
      <c r="A835" s="111" t="s">
        <v>92</v>
      </c>
      <c r="B835" s="21" t="s">
        <v>354</v>
      </c>
      <c r="C835" s="21" t="s">
        <v>361</v>
      </c>
      <c r="D835" s="21" t="s">
        <v>408</v>
      </c>
      <c r="E835" s="21" t="s">
        <v>678</v>
      </c>
      <c r="F835" s="21" t="s">
        <v>356</v>
      </c>
      <c r="G835" s="138">
        <f>26856.5+4544.7+1169</f>
        <v>32570.2</v>
      </c>
      <c r="H835" s="138">
        <v>31828.081679999999</v>
      </c>
      <c r="I835" s="138">
        <f t="shared" si="135"/>
        <v>97.721480617251345</v>
      </c>
    </row>
    <row r="836" spans="1:9" x14ac:dyDescent="0.2">
      <c r="A836" s="186" t="s">
        <v>559</v>
      </c>
      <c r="B836" s="121" t="s">
        <v>354</v>
      </c>
      <c r="C836" s="121" t="s">
        <v>361</v>
      </c>
      <c r="D836" s="121" t="s">
        <v>408</v>
      </c>
      <c r="E836" s="121" t="s">
        <v>683</v>
      </c>
      <c r="F836" s="121"/>
      <c r="G836" s="157">
        <f t="shared" ref="G836:H837" si="141">G837</f>
        <v>101473.24004</v>
      </c>
      <c r="H836" s="157">
        <f t="shared" si="141"/>
        <v>100688.41851</v>
      </c>
      <c r="I836" s="157">
        <f t="shared" si="135"/>
        <v>99.226572907605359</v>
      </c>
    </row>
    <row r="837" spans="1:9" x14ac:dyDescent="0.2">
      <c r="A837" s="111" t="s">
        <v>466</v>
      </c>
      <c r="B837" s="21" t="s">
        <v>354</v>
      </c>
      <c r="C837" s="21" t="s">
        <v>361</v>
      </c>
      <c r="D837" s="21" t="s">
        <v>408</v>
      </c>
      <c r="E837" s="21" t="s">
        <v>683</v>
      </c>
      <c r="F837" s="21" t="s">
        <v>75</v>
      </c>
      <c r="G837" s="138">
        <f t="shared" si="141"/>
        <v>101473.24004</v>
      </c>
      <c r="H837" s="138">
        <f t="shared" si="141"/>
        <v>100688.41851</v>
      </c>
      <c r="I837" s="138">
        <f t="shared" si="135"/>
        <v>99.226572907605359</v>
      </c>
    </row>
    <row r="838" spans="1:9" x14ac:dyDescent="0.2">
      <c r="A838" s="111" t="s">
        <v>76</v>
      </c>
      <c r="B838" s="21" t="s">
        <v>354</v>
      </c>
      <c r="C838" s="21" t="s">
        <v>361</v>
      </c>
      <c r="D838" s="21" t="s">
        <v>408</v>
      </c>
      <c r="E838" s="21" t="s">
        <v>683</v>
      </c>
      <c r="F838" s="21" t="s">
        <v>77</v>
      </c>
      <c r="G838" s="138">
        <f>94500-3300-6.75996-20+7000+3300</f>
        <v>101473.24004</v>
      </c>
      <c r="H838" s="138">
        <v>100688.41851</v>
      </c>
      <c r="I838" s="138">
        <f t="shared" si="135"/>
        <v>99.226572907605359</v>
      </c>
    </row>
    <row r="839" spans="1:9" x14ac:dyDescent="0.2">
      <c r="A839" s="113" t="s">
        <v>322</v>
      </c>
      <c r="B839" s="112" t="s">
        <v>354</v>
      </c>
      <c r="C839" s="112" t="s">
        <v>361</v>
      </c>
      <c r="D839" s="112" t="s">
        <v>361</v>
      </c>
      <c r="E839" s="112"/>
      <c r="F839" s="112"/>
      <c r="G839" s="140">
        <f>G840+G860</f>
        <v>38543.576010000004</v>
      </c>
      <c r="H839" s="140">
        <f>H840+H860</f>
        <v>37670.476920000001</v>
      </c>
      <c r="I839" s="140">
        <f t="shared" si="135"/>
        <v>97.734774039197916</v>
      </c>
    </row>
    <row r="840" spans="1:9" ht="27" x14ac:dyDescent="0.2">
      <c r="A840" s="156" t="s">
        <v>551</v>
      </c>
      <c r="B840" s="126" t="s">
        <v>354</v>
      </c>
      <c r="C840" s="126" t="s">
        <v>361</v>
      </c>
      <c r="D840" s="126" t="s">
        <v>361</v>
      </c>
      <c r="E840" s="126" t="s">
        <v>209</v>
      </c>
      <c r="F840" s="126"/>
      <c r="G840" s="253">
        <f t="shared" ref="G840:H840" si="142">G841</f>
        <v>37908.432000000001</v>
      </c>
      <c r="H840" s="253">
        <f t="shared" si="142"/>
        <v>37035.332909999997</v>
      </c>
      <c r="I840" s="253">
        <f t="shared" si="135"/>
        <v>97.696820881433439</v>
      </c>
    </row>
    <row r="841" spans="1:9" x14ac:dyDescent="0.2">
      <c r="A841" s="113" t="s">
        <v>377</v>
      </c>
      <c r="B841" s="112" t="s">
        <v>354</v>
      </c>
      <c r="C841" s="112" t="s">
        <v>361</v>
      </c>
      <c r="D841" s="112" t="s">
        <v>361</v>
      </c>
      <c r="E841" s="112" t="s">
        <v>111</v>
      </c>
      <c r="F841" s="21"/>
      <c r="G841" s="140">
        <f>G842+G852</f>
        <v>37908.432000000001</v>
      </c>
      <c r="H841" s="140">
        <f>H842+H852</f>
        <v>37035.332909999997</v>
      </c>
      <c r="I841" s="140">
        <f t="shared" si="135"/>
        <v>97.696820881433439</v>
      </c>
    </row>
    <row r="842" spans="1:9" ht="24" x14ac:dyDescent="0.2">
      <c r="A842" s="113" t="s">
        <v>216</v>
      </c>
      <c r="B842" s="112" t="s">
        <v>354</v>
      </c>
      <c r="C842" s="112" t="s">
        <v>361</v>
      </c>
      <c r="D842" s="112" t="s">
        <v>361</v>
      </c>
      <c r="E842" s="112" t="s">
        <v>111</v>
      </c>
      <c r="F842" s="21"/>
      <c r="G842" s="140">
        <f>G843</f>
        <v>20547.577000000001</v>
      </c>
      <c r="H842" s="140">
        <f>H843</f>
        <v>19873.864980000002</v>
      </c>
      <c r="I842" s="140">
        <f t="shared" si="135"/>
        <v>96.721209415591929</v>
      </c>
    </row>
    <row r="843" spans="1:9" ht="24" x14ac:dyDescent="0.2">
      <c r="A843" s="186" t="s">
        <v>349</v>
      </c>
      <c r="B843" s="121" t="s">
        <v>354</v>
      </c>
      <c r="C843" s="121" t="s">
        <v>361</v>
      </c>
      <c r="D843" s="121" t="s">
        <v>361</v>
      </c>
      <c r="E843" s="121" t="s">
        <v>111</v>
      </c>
      <c r="F843" s="121"/>
      <c r="G843" s="157">
        <f>G844+G847</f>
        <v>20547.577000000001</v>
      </c>
      <c r="H843" s="157">
        <f>H844+H847</f>
        <v>19873.864980000002</v>
      </c>
      <c r="I843" s="157">
        <f t="shared" si="135"/>
        <v>96.721209415591929</v>
      </c>
    </row>
    <row r="844" spans="1:9" x14ac:dyDescent="0.2">
      <c r="A844" s="245" t="s">
        <v>332</v>
      </c>
      <c r="B844" s="112" t="s">
        <v>354</v>
      </c>
      <c r="C844" s="112" t="s">
        <v>361</v>
      </c>
      <c r="D844" s="112" t="s">
        <v>361</v>
      </c>
      <c r="E844" s="112" t="s">
        <v>427</v>
      </c>
      <c r="F844" s="112"/>
      <c r="G844" s="140">
        <f t="shared" ref="G844:H845" si="143">G845</f>
        <v>18667.577000000001</v>
      </c>
      <c r="H844" s="140">
        <f t="shared" si="143"/>
        <v>18192.592410000001</v>
      </c>
      <c r="I844" s="140">
        <f t="shared" si="135"/>
        <v>97.455563783130501</v>
      </c>
    </row>
    <row r="845" spans="1:9" ht="36" x14ac:dyDescent="0.2">
      <c r="A845" s="111" t="s">
        <v>70</v>
      </c>
      <c r="B845" s="21" t="s">
        <v>354</v>
      </c>
      <c r="C845" s="21" t="s">
        <v>361</v>
      </c>
      <c r="D845" s="21" t="s">
        <v>361</v>
      </c>
      <c r="E845" s="21" t="s">
        <v>427</v>
      </c>
      <c r="F845" s="21" t="s">
        <v>71</v>
      </c>
      <c r="G845" s="138">
        <f t="shared" si="143"/>
        <v>18667.577000000001</v>
      </c>
      <c r="H845" s="138">
        <f t="shared" si="143"/>
        <v>18192.592410000001</v>
      </c>
      <c r="I845" s="138">
        <f t="shared" si="135"/>
        <v>97.455563783130501</v>
      </c>
    </row>
    <row r="846" spans="1:9" x14ac:dyDescent="0.2">
      <c r="A846" s="111" t="s">
        <v>72</v>
      </c>
      <c r="B846" s="21" t="s">
        <v>354</v>
      </c>
      <c r="C846" s="21" t="s">
        <v>361</v>
      </c>
      <c r="D846" s="21" t="s">
        <v>361</v>
      </c>
      <c r="E846" s="21" t="s">
        <v>427</v>
      </c>
      <c r="F846" s="21" t="s">
        <v>73</v>
      </c>
      <c r="G846" s="138">
        <f>11346.4+100+3426.6+40+3484.577+270</f>
        <v>18667.577000000001</v>
      </c>
      <c r="H846" s="138">
        <v>18192.592410000001</v>
      </c>
      <c r="I846" s="138">
        <f t="shared" si="135"/>
        <v>97.455563783130501</v>
      </c>
    </row>
    <row r="847" spans="1:9" x14ac:dyDescent="0.2">
      <c r="A847" s="113" t="s">
        <v>74</v>
      </c>
      <c r="B847" s="112" t="s">
        <v>354</v>
      </c>
      <c r="C847" s="112" t="s">
        <v>361</v>
      </c>
      <c r="D847" s="112" t="s">
        <v>361</v>
      </c>
      <c r="E847" s="112" t="s">
        <v>428</v>
      </c>
      <c r="F847" s="112"/>
      <c r="G847" s="140">
        <f>G848+G850</f>
        <v>1880</v>
      </c>
      <c r="H847" s="140">
        <f>H848+H850</f>
        <v>1681.2725700000001</v>
      </c>
      <c r="I847" s="140">
        <f t="shared" si="135"/>
        <v>89.429392021276598</v>
      </c>
    </row>
    <row r="848" spans="1:9" x14ac:dyDescent="0.2">
      <c r="A848" s="111" t="s">
        <v>466</v>
      </c>
      <c r="B848" s="21" t="s">
        <v>354</v>
      </c>
      <c r="C848" s="21" t="s">
        <v>361</v>
      </c>
      <c r="D848" s="21" t="s">
        <v>361</v>
      </c>
      <c r="E848" s="21" t="s">
        <v>428</v>
      </c>
      <c r="F848" s="21" t="s">
        <v>75</v>
      </c>
      <c r="G848" s="138">
        <f>G849</f>
        <v>1830</v>
      </c>
      <c r="H848" s="138">
        <f>H849</f>
        <v>1680.17264</v>
      </c>
      <c r="I848" s="138">
        <f t="shared" si="135"/>
        <v>91.812712568306011</v>
      </c>
    </row>
    <row r="849" spans="1:9" x14ac:dyDescent="0.2">
      <c r="A849" s="111" t="s">
        <v>76</v>
      </c>
      <c r="B849" s="21" t="s">
        <v>354</v>
      </c>
      <c r="C849" s="21" t="s">
        <v>361</v>
      </c>
      <c r="D849" s="21" t="s">
        <v>361</v>
      </c>
      <c r="E849" s="21" t="s">
        <v>428</v>
      </c>
      <c r="F849" s="21" t="s">
        <v>77</v>
      </c>
      <c r="G849" s="138">
        <f>200+150+250+50+220+160+100+250+450</f>
        <v>1830</v>
      </c>
      <c r="H849" s="138">
        <v>1680.17264</v>
      </c>
      <c r="I849" s="138">
        <f t="shared" si="135"/>
        <v>91.812712568306011</v>
      </c>
    </row>
    <row r="850" spans="1:9" x14ac:dyDescent="0.2">
      <c r="A850" s="111" t="s">
        <v>78</v>
      </c>
      <c r="B850" s="21" t="s">
        <v>354</v>
      </c>
      <c r="C850" s="21" t="s">
        <v>361</v>
      </c>
      <c r="D850" s="21" t="s">
        <v>361</v>
      </c>
      <c r="E850" s="21" t="s">
        <v>428</v>
      </c>
      <c r="F850" s="21" t="s">
        <v>79</v>
      </c>
      <c r="G850" s="138">
        <f>G851</f>
        <v>50</v>
      </c>
      <c r="H850" s="138">
        <f>H851</f>
        <v>1.0999300000000001</v>
      </c>
      <c r="I850" s="138">
        <f t="shared" si="135"/>
        <v>2.1998600000000001</v>
      </c>
    </row>
    <row r="851" spans="1:9" x14ac:dyDescent="0.2">
      <c r="A851" s="111" t="s">
        <v>430</v>
      </c>
      <c r="B851" s="21" t="s">
        <v>354</v>
      </c>
      <c r="C851" s="21" t="s">
        <v>361</v>
      </c>
      <c r="D851" s="21" t="s">
        <v>361</v>
      </c>
      <c r="E851" s="21" t="s">
        <v>428</v>
      </c>
      <c r="F851" s="21" t="s">
        <v>80</v>
      </c>
      <c r="G851" s="138">
        <f>28+2+20</f>
        <v>50</v>
      </c>
      <c r="H851" s="138">
        <v>1.0999300000000001</v>
      </c>
      <c r="I851" s="138">
        <f t="shared" si="135"/>
        <v>2.1998600000000001</v>
      </c>
    </row>
    <row r="852" spans="1:9" x14ac:dyDescent="0.2">
      <c r="A852" s="255" t="s">
        <v>53</v>
      </c>
      <c r="B852" s="112" t="s">
        <v>354</v>
      </c>
      <c r="C852" s="112" t="s">
        <v>361</v>
      </c>
      <c r="D852" s="112" t="s">
        <v>361</v>
      </c>
      <c r="E852" s="247" t="s">
        <v>679</v>
      </c>
      <c r="F852" s="112"/>
      <c r="G852" s="140">
        <f>G853</f>
        <v>17360.855</v>
      </c>
      <c r="H852" s="140">
        <f>H853</f>
        <v>17161.467929999999</v>
      </c>
      <c r="I852" s="140">
        <f t="shared" si="135"/>
        <v>98.851513534327651</v>
      </c>
    </row>
    <row r="853" spans="1:9" x14ac:dyDescent="0.2">
      <c r="A853" s="132" t="s">
        <v>410</v>
      </c>
      <c r="B853" s="130" t="s">
        <v>354</v>
      </c>
      <c r="C853" s="130" t="s">
        <v>361</v>
      </c>
      <c r="D853" s="130" t="s">
        <v>361</v>
      </c>
      <c r="E853" s="130" t="s">
        <v>679</v>
      </c>
      <c r="F853" s="130"/>
      <c r="G853" s="160">
        <f>G854+G856+G858</f>
        <v>17360.855</v>
      </c>
      <c r="H853" s="160">
        <f>H854+H856+H858</f>
        <v>17161.467929999999</v>
      </c>
      <c r="I853" s="160">
        <f t="shared" si="135"/>
        <v>98.851513534327651</v>
      </c>
    </row>
    <row r="854" spans="1:9" ht="36" x14ac:dyDescent="0.2">
      <c r="A854" s="111" t="s">
        <v>70</v>
      </c>
      <c r="B854" s="21" t="s">
        <v>354</v>
      </c>
      <c r="C854" s="21" t="s">
        <v>361</v>
      </c>
      <c r="D854" s="21" t="s">
        <v>361</v>
      </c>
      <c r="E854" s="21" t="s">
        <v>679</v>
      </c>
      <c r="F854" s="21" t="s">
        <v>71</v>
      </c>
      <c r="G854" s="138">
        <f>G855</f>
        <v>12057.155000000001</v>
      </c>
      <c r="H854" s="138">
        <f>H855</f>
        <v>11978.08633</v>
      </c>
      <c r="I854" s="138">
        <f t="shared" si="135"/>
        <v>99.344217852387231</v>
      </c>
    </row>
    <row r="855" spans="1:9" x14ac:dyDescent="0.2">
      <c r="A855" s="111" t="s">
        <v>411</v>
      </c>
      <c r="B855" s="21" t="s">
        <v>354</v>
      </c>
      <c r="C855" s="21" t="s">
        <v>361</v>
      </c>
      <c r="D855" s="21" t="s">
        <v>361</v>
      </c>
      <c r="E855" s="21" t="s">
        <v>679</v>
      </c>
      <c r="F855" s="21" t="s">
        <v>412</v>
      </c>
      <c r="G855" s="138">
        <f>2907+50+893+4379.1+1322.4+900.95+1150-100-418+462.25+510.455</f>
        <v>12057.155000000001</v>
      </c>
      <c r="H855" s="138">
        <v>11978.08633</v>
      </c>
      <c r="I855" s="138">
        <f t="shared" si="135"/>
        <v>99.344217852387231</v>
      </c>
    </row>
    <row r="856" spans="1:9" x14ac:dyDescent="0.2">
      <c r="A856" s="111" t="s">
        <v>466</v>
      </c>
      <c r="B856" s="21" t="s">
        <v>354</v>
      </c>
      <c r="C856" s="21" t="s">
        <v>361</v>
      </c>
      <c r="D856" s="21" t="s">
        <v>361</v>
      </c>
      <c r="E856" s="21" t="s">
        <v>679</v>
      </c>
      <c r="F856" s="21" t="s">
        <v>75</v>
      </c>
      <c r="G856" s="138">
        <f>G857</f>
        <v>3562.7</v>
      </c>
      <c r="H856" s="138">
        <f>H857</f>
        <v>3446.6716000000001</v>
      </c>
      <c r="I856" s="138">
        <f t="shared" si="135"/>
        <v>96.743245291492414</v>
      </c>
    </row>
    <row r="857" spans="1:9" x14ac:dyDescent="0.2">
      <c r="A857" s="111" t="s">
        <v>76</v>
      </c>
      <c r="B857" s="21" t="s">
        <v>354</v>
      </c>
      <c r="C857" s="21" t="s">
        <v>361</v>
      </c>
      <c r="D857" s="21" t="s">
        <v>361</v>
      </c>
      <c r="E857" s="21" t="s">
        <v>679</v>
      </c>
      <c r="F857" s="21" t="s">
        <v>77</v>
      </c>
      <c r="G857" s="138">
        <f>83.6+100+108.1+247.3+50+95.7+60+100+20+240+500+276+1500+100+82</f>
        <v>3562.7</v>
      </c>
      <c r="H857" s="138">
        <v>3446.6716000000001</v>
      </c>
      <c r="I857" s="138">
        <f t="shared" si="135"/>
        <v>96.743245291492414</v>
      </c>
    </row>
    <row r="858" spans="1:9" x14ac:dyDescent="0.2">
      <c r="A858" s="111" t="s">
        <v>78</v>
      </c>
      <c r="B858" s="21" t="s">
        <v>354</v>
      </c>
      <c r="C858" s="21" t="s">
        <v>361</v>
      </c>
      <c r="D858" s="21" t="s">
        <v>361</v>
      </c>
      <c r="E858" s="21" t="s">
        <v>679</v>
      </c>
      <c r="F858" s="21" t="s">
        <v>79</v>
      </c>
      <c r="G858" s="138">
        <f>G859</f>
        <v>1741</v>
      </c>
      <c r="H858" s="138">
        <f>H859</f>
        <v>1736.71</v>
      </c>
      <c r="I858" s="138">
        <f t="shared" si="135"/>
        <v>99.753589890867318</v>
      </c>
    </row>
    <row r="859" spans="1:9" x14ac:dyDescent="0.2">
      <c r="A859" s="111" t="s">
        <v>430</v>
      </c>
      <c r="B859" s="21" t="s">
        <v>354</v>
      </c>
      <c r="C859" s="21" t="s">
        <v>361</v>
      </c>
      <c r="D859" s="21" t="s">
        <v>361</v>
      </c>
      <c r="E859" s="21" t="s">
        <v>679</v>
      </c>
      <c r="F859" s="21" t="s">
        <v>80</v>
      </c>
      <c r="G859" s="138">
        <f>1390+12+3+418-82</f>
        <v>1741</v>
      </c>
      <c r="H859" s="138">
        <v>1736.71</v>
      </c>
      <c r="I859" s="138">
        <f t="shared" si="135"/>
        <v>99.753589890867318</v>
      </c>
    </row>
    <row r="860" spans="1:9" x14ac:dyDescent="0.2">
      <c r="A860" s="155" t="s">
        <v>65</v>
      </c>
      <c r="B860" s="121" t="s">
        <v>354</v>
      </c>
      <c r="C860" s="121" t="s">
        <v>361</v>
      </c>
      <c r="D860" s="121" t="s">
        <v>361</v>
      </c>
      <c r="E860" s="121" t="s">
        <v>183</v>
      </c>
      <c r="F860" s="21"/>
      <c r="G860" s="227">
        <f t="shared" ref="G860:H863" si="144">G861</f>
        <v>635.14400999999998</v>
      </c>
      <c r="H860" s="227">
        <f t="shared" si="144"/>
        <v>635.14400999999998</v>
      </c>
      <c r="I860" s="227">
        <f t="shared" si="135"/>
        <v>100</v>
      </c>
    </row>
    <row r="861" spans="1:9" x14ac:dyDescent="0.2">
      <c r="A861" s="245" t="s">
        <v>264</v>
      </c>
      <c r="B861" s="112" t="s">
        <v>354</v>
      </c>
      <c r="C861" s="112" t="s">
        <v>361</v>
      </c>
      <c r="D861" s="112" t="s">
        <v>361</v>
      </c>
      <c r="E861" s="112" t="s">
        <v>184</v>
      </c>
      <c r="F861" s="21"/>
      <c r="G861" s="171">
        <f t="shared" si="144"/>
        <v>635.14400999999998</v>
      </c>
      <c r="H861" s="171">
        <f t="shared" si="144"/>
        <v>635.14400999999998</v>
      </c>
      <c r="I861" s="171">
        <f t="shared" si="135"/>
        <v>100</v>
      </c>
    </row>
    <row r="862" spans="1:9" x14ac:dyDescent="0.2">
      <c r="A862" s="113" t="s">
        <v>783</v>
      </c>
      <c r="B862" s="112" t="s">
        <v>354</v>
      </c>
      <c r="C862" s="112" t="s">
        <v>361</v>
      </c>
      <c r="D862" s="112" t="s">
        <v>361</v>
      </c>
      <c r="E862" s="112" t="s">
        <v>784</v>
      </c>
      <c r="F862" s="112"/>
      <c r="G862" s="171">
        <f t="shared" si="144"/>
        <v>635.14400999999998</v>
      </c>
      <c r="H862" s="171">
        <f t="shared" si="144"/>
        <v>635.14400999999998</v>
      </c>
      <c r="I862" s="171">
        <f t="shared" si="135"/>
        <v>100</v>
      </c>
    </row>
    <row r="863" spans="1:9" ht="36" x14ac:dyDescent="0.2">
      <c r="A863" s="111" t="s">
        <v>70</v>
      </c>
      <c r="B863" s="21" t="s">
        <v>354</v>
      </c>
      <c r="C863" s="21" t="s">
        <v>361</v>
      </c>
      <c r="D863" s="21" t="s">
        <v>361</v>
      </c>
      <c r="E863" s="21" t="s">
        <v>784</v>
      </c>
      <c r="F863" s="21" t="s">
        <v>71</v>
      </c>
      <c r="G863" s="158">
        <f t="shared" si="144"/>
        <v>635.14400999999998</v>
      </c>
      <c r="H863" s="158">
        <f t="shared" si="144"/>
        <v>635.14400999999998</v>
      </c>
      <c r="I863" s="158">
        <f t="shared" si="135"/>
        <v>100</v>
      </c>
    </row>
    <row r="864" spans="1:9" x14ac:dyDescent="0.2">
      <c r="A864" s="111" t="s">
        <v>72</v>
      </c>
      <c r="B864" s="21" t="s">
        <v>354</v>
      </c>
      <c r="C864" s="21" t="s">
        <v>361</v>
      </c>
      <c r="D864" s="21" t="s">
        <v>361</v>
      </c>
      <c r="E864" s="21" t="s">
        <v>784</v>
      </c>
      <c r="F864" s="21" t="s">
        <v>73</v>
      </c>
      <c r="G864" s="158">
        <v>635.14400999999998</v>
      </c>
      <c r="H864" s="158">
        <v>635.14400999999998</v>
      </c>
      <c r="I864" s="158">
        <f t="shared" si="135"/>
        <v>100</v>
      </c>
    </row>
    <row r="865" spans="1:9" ht="31.5" x14ac:dyDescent="0.2">
      <c r="A865" s="250" t="s">
        <v>355</v>
      </c>
      <c r="B865" s="261" t="s">
        <v>356</v>
      </c>
      <c r="C865" s="133"/>
      <c r="D865" s="133"/>
      <c r="E865" s="261"/>
      <c r="F865" s="261"/>
      <c r="G865" s="252">
        <f>G866+G887</f>
        <v>107003.08913000001</v>
      </c>
      <c r="H865" s="252">
        <f>H866+H887</f>
        <v>98961.451910000003</v>
      </c>
      <c r="I865" s="252">
        <f t="shared" si="135"/>
        <v>92.484668166701184</v>
      </c>
    </row>
    <row r="866" spans="1:9" x14ac:dyDescent="0.2">
      <c r="A866" s="113" t="s">
        <v>100</v>
      </c>
      <c r="B866" s="112" t="s">
        <v>356</v>
      </c>
      <c r="C866" s="112" t="s">
        <v>67</v>
      </c>
      <c r="D866" s="112" t="s">
        <v>68</v>
      </c>
      <c r="E866" s="112"/>
      <c r="F866" s="112"/>
      <c r="G866" s="140">
        <f>G867+G881</f>
        <v>23103.08913</v>
      </c>
      <c r="H866" s="140">
        <f>H867+H881</f>
        <v>21448.197699999997</v>
      </c>
      <c r="I866" s="140">
        <f t="shared" si="135"/>
        <v>92.836925743185219</v>
      </c>
    </row>
    <row r="867" spans="1:9" ht="24" x14ac:dyDescent="0.2">
      <c r="A867" s="113" t="s">
        <v>274</v>
      </c>
      <c r="B867" s="112" t="s">
        <v>356</v>
      </c>
      <c r="C867" s="112" t="s">
        <v>67</v>
      </c>
      <c r="D867" s="112" t="s">
        <v>262</v>
      </c>
      <c r="E867" s="112"/>
      <c r="F867" s="112"/>
      <c r="G867" s="140">
        <f>G868</f>
        <v>21603.08913</v>
      </c>
      <c r="H867" s="140">
        <f>H868</f>
        <v>19948.197699999997</v>
      </c>
      <c r="I867" s="140">
        <f t="shared" si="135"/>
        <v>92.339561161640205</v>
      </c>
    </row>
    <row r="868" spans="1:9" ht="24" x14ac:dyDescent="0.2">
      <c r="A868" s="155" t="s">
        <v>284</v>
      </c>
      <c r="B868" s="121" t="s">
        <v>356</v>
      </c>
      <c r="C868" s="121" t="s">
        <v>67</v>
      </c>
      <c r="D868" s="121" t="s">
        <v>262</v>
      </c>
      <c r="E868" s="121" t="s">
        <v>183</v>
      </c>
      <c r="F868" s="10"/>
      <c r="G868" s="277">
        <f>G869</f>
        <v>21603.08913</v>
      </c>
      <c r="H868" s="277">
        <f>H869</f>
        <v>19948.197699999997</v>
      </c>
      <c r="I868" s="277">
        <f t="shared" si="135"/>
        <v>92.339561161640205</v>
      </c>
    </row>
    <row r="869" spans="1:9" ht="13.5" x14ac:dyDescent="0.2">
      <c r="A869" s="245" t="s">
        <v>264</v>
      </c>
      <c r="B869" s="112" t="s">
        <v>356</v>
      </c>
      <c r="C869" s="112" t="s">
        <v>67</v>
      </c>
      <c r="D869" s="112" t="s">
        <v>262</v>
      </c>
      <c r="E869" s="112" t="s">
        <v>184</v>
      </c>
      <c r="F869" s="278"/>
      <c r="G869" s="253">
        <f>G870+G873+G878</f>
        <v>21603.08913</v>
      </c>
      <c r="H869" s="253">
        <f>H870+H873+H878</f>
        <v>19948.197699999997</v>
      </c>
      <c r="I869" s="253">
        <f t="shared" si="135"/>
        <v>92.339561161640205</v>
      </c>
    </row>
    <row r="870" spans="1:9" x14ac:dyDescent="0.2">
      <c r="A870" s="245" t="s">
        <v>282</v>
      </c>
      <c r="B870" s="112" t="s">
        <v>356</v>
      </c>
      <c r="C870" s="112" t="s">
        <v>67</v>
      </c>
      <c r="D870" s="112" t="s">
        <v>262</v>
      </c>
      <c r="E870" s="112" t="s">
        <v>185</v>
      </c>
      <c r="F870" s="10"/>
      <c r="G870" s="277">
        <f>G871</f>
        <v>16838.185000000001</v>
      </c>
      <c r="H870" s="277">
        <f>H871</f>
        <v>16499.945319999999</v>
      </c>
      <c r="I870" s="277">
        <f t="shared" si="135"/>
        <v>97.991234328402953</v>
      </c>
    </row>
    <row r="871" spans="1:9" ht="36" x14ac:dyDescent="0.2">
      <c r="A871" s="111" t="s">
        <v>70</v>
      </c>
      <c r="B871" s="21" t="s">
        <v>356</v>
      </c>
      <c r="C871" s="21" t="s">
        <v>67</v>
      </c>
      <c r="D871" s="21" t="s">
        <v>262</v>
      </c>
      <c r="E871" s="21" t="s">
        <v>185</v>
      </c>
      <c r="F871" s="21" t="s">
        <v>71</v>
      </c>
      <c r="G871" s="138">
        <f t="shared" ref="G871:H871" si="145">G872</f>
        <v>16838.185000000001</v>
      </c>
      <c r="H871" s="138">
        <f t="shared" si="145"/>
        <v>16499.945319999999</v>
      </c>
      <c r="I871" s="138">
        <f t="shared" si="135"/>
        <v>97.991234328402953</v>
      </c>
    </row>
    <row r="872" spans="1:9" x14ac:dyDescent="0.2">
      <c r="A872" s="111" t="s">
        <v>72</v>
      </c>
      <c r="B872" s="21" t="s">
        <v>356</v>
      </c>
      <c r="C872" s="21" t="s">
        <v>67</v>
      </c>
      <c r="D872" s="21" t="s">
        <v>262</v>
      </c>
      <c r="E872" s="21" t="s">
        <v>185</v>
      </c>
      <c r="F872" s="21" t="s">
        <v>73</v>
      </c>
      <c r="G872" s="138">
        <f>11107.3+90+3354.5+2286.468-0.083</f>
        <v>16838.185000000001</v>
      </c>
      <c r="H872" s="138">
        <v>16499.945319999999</v>
      </c>
      <c r="I872" s="138">
        <f t="shared" si="135"/>
        <v>97.991234328402953</v>
      </c>
    </row>
    <row r="873" spans="1:9" x14ac:dyDescent="0.2">
      <c r="A873" s="113" t="s">
        <v>283</v>
      </c>
      <c r="B873" s="112" t="s">
        <v>356</v>
      </c>
      <c r="C873" s="112" t="s">
        <v>67</v>
      </c>
      <c r="D873" s="112" t="s">
        <v>262</v>
      </c>
      <c r="E873" s="112" t="s">
        <v>186</v>
      </c>
      <c r="F873" s="112"/>
      <c r="G873" s="140">
        <f>G874+G876</f>
        <v>4018.7</v>
      </c>
      <c r="H873" s="140">
        <f>H874+H876</f>
        <v>2702.0482499999998</v>
      </c>
      <c r="I873" s="140">
        <f t="shared" si="135"/>
        <v>67.236873864682607</v>
      </c>
    </row>
    <row r="874" spans="1:9" x14ac:dyDescent="0.2">
      <c r="A874" s="111" t="s">
        <v>466</v>
      </c>
      <c r="B874" s="21" t="s">
        <v>356</v>
      </c>
      <c r="C874" s="21" t="s">
        <v>67</v>
      </c>
      <c r="D874" s="21" t="s">
        <v>262</v>
      </c>
      <c r="E874" s="21" t="s">
        <v>186</v>
      </c>
      <c r="F874" s="21" t="s">
        <v>75</v>
      </c>
      <c r="G874" s="138">
        <f>G875</f>
        <v>4013.7</v>
      </c>
      <c r="H874" s="138">
        <f>H875</f>
        <v>2702.0482499999998</v>
      </c>
      <c r="I874" s="138">
        <f t="shared" ref="I874:I937" si="146">H874/G874*100</f>
        <v>67.320633081695192</v>
      </c>
    </row>
    <row r="875" spans="1:9" x14ac:dyDescent="0.2">
      <c r="A875" s="111" t="s">
        <v>76</v>
      </c>
      <c r="B875" s="21" t="s">
        <v>356</v>
      </c>
      <c r="C875" s="21" t="s">
        <v>67</v>
      </c>
      <c r="D875" s="21" t="s">
        <v>262</v>
      </c>
      <c r="E875" s="21" t="s">
        <v>186</v>
      </c>
      <c r="F875" s="21" t="s">
        <v>77</v>
      </c>
      <c r="G875" s="138">
        <f>270+120+1923.7+1350+350</f>
        <v>4013.7</v>
      </c>
      <c r="H875" s="138">
        <v>2702.0482499999998</v>
      </c>
      <c r="I875" s="138">
        <f t="shared" si="146"/>
        <v>67.320633081695192</v>
      </c>
    </row>
    <row r="876" spans="1:9" x14ac:dyDescent="0.2">
      <c r="A876" s="111" t="s">
        <v>78</v>
      </c>
      <c r="B876" s="21" t="s">
        <v>356</v>
      </c>
      <c r="C876" s="21" t="s">
        <v>67</v>
      </c>
      <c r="D876" s="21" t="s">
        <v>262</v>
      </c>
      <c r="E876" s="21" t="s">
        <v>186</v>
      </c>
      <c r="F876" s="21" t="s">
        <v>79</v>
      </c>
      <c r="G876" s="138">
        <f>G877</f>
        <v>5</v>
      </c>
      <c r="H876" s="158">
        <f>H877</f>
        <v>0</v>
      </c>
      <c r="I876" s="158">
        <f t="shared" si="146"/>
        <v>0</v>
      </c>
    </row>
    <row r="877" spans="1:9" s="257" customFormat="1" x14ac:dyDescent="0.2">
      <c r="A877" s="111" t="s">
        <v>430</v>
      </c>
      <c r="B877" s="21" t="s">
        <v>356</v>
      </c>
      <c r="C877" s="21" t="s">
        <v>67</v>
      </c>
      <c r="D877" s="21" t="s">
        <v>262</v>
      </c>
      <c r="E877" s="21" t="s">
        <v>186</v>
      </c>
      <c r="F877" s="21" t="s">
        <v>80</v>
      </c>
      <c r="G877" s="138">
        <f>2+1.5+1.5</f>
        <v>5</v>
      </c>
      <c r="H877" s="158">
        <v>0</v>
      </c>
      <c r="I877" s="158">
        <f t="shared" si="146"/>
        <v>0</v>
      </c>
    </row>
    <row r="878" spans="1:9" s="257" customFormat="1" x14ac:dyDescent="0.2">
      <c r="A878" s="113" t="s">
        <v>783</v>
      </c>
      <c r="B878" s="112" t="s">
        <v>356</v>
      </c>
      <c r="C878" s="112" t="s">
        <v>67</v>
      </c>
      <c r="D878" s="112" t="s">
        <v>262</v>
      </c>
      <c r="E878" s="112" t="s">
        <v>784</v>
      </c>
      <c r="F878" s="112"/>
      <c r="G878" s="171">
        <f t="shared" ref="G878:H879" si="147">G879</f>
        <v>746.20412999999996</v>
      </c>
      <c r="H878" s="171">
        <f t="shared" si="147"/>
        <v>746.20412999999996</v>
      </c>
      <c r="I878" s="259">
        <f t="shared" si="146"/>
        <v>100</v>
      </c>
    </row>
    <row r="879" spans="1:9" s="257" customFormat="1" ht="36" x14ac:dyDescent="0.2">
      <c r="A879" s="111" t="s">
        <v>70</v>
      </c>
      <c r="B879" s="21" t="s">
        <v>356</v>
      </c>
      <c r="C879" s="21" t="s">
        <v>67</v>
      </c>
      <c r="D879" s="21" t="s">
        <v>262</v>
      </c>
      <c r="E879" s="21" t="s">
        <v>784</v>
      </c>
      <c r="F879" s="21" t="s">
        <v>71</v>
      </c>
      <c r="G879" s="158">
        <f t="shared" si="147"/>
        <v>746.20412999999996</v>
      </c>
      <c r="H879" s="158">
        <f t="shared" si="147"/>
        <v>746.20412999999996</v>
      </c>
      <c r="I879" s="260">
        <f t="shared" si="146"/>
        <v>100</v>
      </c>
    </row>
    <row r="880" spans="1:9" s="257" customFormat="1" x14ac:dyDescent="0.2">
      <c r="A880" s="111" t="s">
        <v>72</v>
      </c>
      <c r="B880" s="21" t="s">
        <v>356</v>
      </c>
      <c r="C880" s="21" t="s">
        <v>67</v>
      </c>
      <c r="D880" s="21" t="s">
        <v>262</v>
      </c>
      <c r="E880" s="21" t="s">
        <v>784</v>
      </c>
      <c r="F880" s="21" t="s">
        <v>73</v>
      </c>
      <c r="G880" s="158">
        <v>746.20412999999996</v>
      </c>
      <c r="H880" s="158">
        <v>746.20412999999996</v>
      </c>
      <c r="I880" s="260">
        <f t="shared" si="146"/>
        <v>100</v>
      </c>
    </row>
    <row r="881" spans="1:9" s="257" customFormat="1" x14ac:dyDescent="0.2">
      <c r="A881" s="113" t="s">
        <v>277</v>
      </c>
      <c r="B881" s="112" t="s">
        <v>356</v>
      </c>
      <c r="C881" s="112" t="s">
        <v>67</v>
      </c>
      <c r="D881" s="112" t="s">
        <v>84</v>
      </c>
      <c r="E881" s="21"/>
      <c r="F881" s="112"/>
      <c r="G881" s="140">
        <f t="shared" ref="G881:H882" si="148">G882</f>
        <v>1500.0000000000002</v>
      </c>
      <c r="H881" s="140">
        <f t="shared" si="148"/>
        <v>1500</v>
      </c>
      <c r="I881" s="171">
        <f t="shared" si="146"/>
        <v>99.999999999999986</v>
      </c>
    </row>
    <row r="882" spans="1:9" s="257" customFormat="1" x14ac:dyDescent="0.2">
      <c r="A882" s="155" t="s">
        <v>65</v>
      </c>
      <c r="B882" s="121" t="s">
        <v>356</v>
      </c>
      <c r="C882" s="121" t="s">
        <v>67</v>
      </c>
      <c r="D882" s="121" t="s">
        <v>84</v>
      </c>
      <c r="E882" s="121" t="s">
        <v>183</v>
      </c>
      <c r="F882" s="121"/>
      <c r="G882" s="157">
        <f t="shared" si="148"/>
        <v>1500.0000000000002</v>
      </c>
      <c r="H882" s="157">
        <f t="shared" si="148"/>
        <v>1500</v>
      </c>
      <c r="I882" s="227">
        <f t="shared" si="146"/>
        <v>99.999999999999986</v>
      </c>
    </row>
    <row r="883" spans="1:9" s="257" customFormat="1" x14ac:dyDescent="0.2">
      <c r="A883" s="113" t="s">
        <v>264</v>
      </c>
      <c r="B883" s="112" t="s">
        <v>356</v>
      </c>
      <c r="C883" s="112" t="s">
        <v>67</v>
      </c>
      <c r="D883" s="112" t="s">
        <v>84</v>
      </c>
      <c r="E883" s="112" t="s">
        <v>184</v>
      </c>
      <c r="F883" s="27"/>
      <c r="G883" s="140">
        <f t="shared" ref="G883:H885" si="149">G884</f>
        <v>1500.0000000000002</v>
      </c>
      <c r="H883" s="140">
        <f t="shared" si="149"/>
        <v>1500</v>
      </c>
      <c r="I883" s="171">
        <f t="shared" si="146"/>
        <v>99.999999999999986</v>
      </c>
    </row>
    <row r="884" spans="1:9" s="257" customFormat="1" x14ac:dyDescent="0.2">
      <c r="A884" s="186" t="s">
        <v>278</v>
      </c>
      <c r="B884" s="121" t="s">
        <v>356</v>
      </c>
      <c r="C884" s="121" t="s">
        <v>67</v>
      </c>
      <c r="D884" s="121" t="s">
        <v>84</v>
      </c>
      <c r="E884" s="246" t="s">
        <v>502</v>
      </c>
      <c r="F884" s="121"/>
      <c r="G884" s="157">
        <f t="shared" si="149"/>
        <v>1500.0000000000002</v>
      </c>
      <c r="H884" s="157">
        <f t="shared" si="149"/>
        <v>1500</v>
      </c>
      <c r="I884" s="227">
        <f t="shared" si="146"/>
        <v>99.999999999999986</v>
      </c>
    </row>
    <row r="885" spans="1:9" s="257" customFormat="1" x14ac:dyDescent="0.2">
      <c r="A885" s="111" t="s">
        <v>78</v>
      </c>
      <c r="B885" s="21" t="s">
        <v>356</v>
      </c>
      <c r="C885" s="21" t="s">
        <v>67</v>
      </c>
      <c r="D885" s="21" t="s">
        <v>84</v>
      </c>
      <c r="E885" s="263" t="s">
        <v>502</v>
      </c>
      <c r="F885" s="21" t="s">
        <v>79</v>
      </c>
      <c r="G885" s="138">
        <f t="shared" si="149"/>
        <v>1500.0000000000002</v>
      </c>
      <c r="H885" s="138">
        <f t="shared" si="149"/>
        <v>1500</v>
      </c>
      <c r="I885" s="158">
        <f t="shared" si="146"/>
        <v>99.999999999999986</v>
      </c>
    </row>
    <row r="886" spans="1:9" s="257" customFormat="1" x14ac:dyDescent="0.2">
      <c r="A886" s="111" t="s">
        <v>130</v>
      </c>
      <c r="B886" s="21" t="s">
        <v>356</v>
      </c>
      <c r="C886" s="21" t="s">
        <v>67</v>
      </c>
      <c r="D886" s="21" t="s">
        <v>84</v>
      </c>
      <c r="E886" s="263" t="s">
        <v>502</v>
      </c>
      <c r="F886" s="21" t="s">
        <v>133</v>
      </c>
      <c r="G886" s="138">
        <f>4800-1953.7-1346.3</f>
        <v>1500.0000000000002</v>
      </c>
      <c r="H886" s="138">
        <v>1500</v>
      </c>
      <c r="I886" s="158">
        <f t="shared" si="146"/>
        <v>99.999999999999986</v>
      </c>
    </row>
    <row r="887" spans="1:9" x14ac:dyDescent="0.2">
      <c r="A887" s="113" t="s">
        <v>560</v>
      </c>
      <c r="B887" s="112" t="s">
        <v>356</v>
      </c>
      <c r="C887" s="112" t="s">
        <v>84</v>
      </c>
      <c r="D887" s="112" t="s">
        <v>68</v>
      </c>
      <c r="E887" s="112"/>
      <c r="F887" s="112"/>
      <c r="G887" s="140">
        <f t="shared" ref="G887:H891" si="150">G888</f>
        <v>83900</v>
      </c>
      <c r="H887" s="140">
        <f t="shared" si="150"/>
        <v>77513.254209999999</v>
      </c>
      <c r="I887" s="140">
        <f t="shared" si="146"/>
        <v>92.3876689034565</v>
      </c>
    </row>
    <row r="888" spans="1:9" x14ac:dyDescent="0.2">
      <c r="A888" s="113" t="s">
        <v>264</v>
      </c>
      <c r="B888" s="112" t="s">
        <v>356</v>
      </c>
      <c r="C888" s="112" t="s">
        <v>84</v>
      </c>
      <c r="D888" s="112" t="s">
        <v>67</v>
      </c>
      <c r="E888" s="247" t="s">
        <v>184</v>
      </c>
      <c r="F888" s="112"/>
      <c r="G888" s="140">
        <f t="shared" si="150"/>
        <v>83900</v>
      </c>
      <c r="H888" s="140">
        <f t="shared" si="150"/>
        <v>77513.254209999999</v>
      </c>
      <c r="I888" s="140">
        <f t="shared" si="146"/>
        <v>92.3876689034565</v>
      </c>
    </row>
    <row r="889" spans="1:9" ht="15.75" x14ac:dyDescent="0.2">
      <c r="A889" s="113" t="s">
        <v>561</v>
      </c>
      <c r="B889" s="112" t="s">
        <v>356</v>
      </c>
      <c r="C889" s="112" t="s">
        <v>84</v>
      </c>
      <c r="D889" s="112" t="s">
        <v>67</v>
      </c>
      <c r="E889" s="112" t="s">
        <v>685</v>
      </c>
      <c r="F889" s="133"/>
      <c r="G889" s="140">
        <f t="shared" si="150"/>
        <v>83900</v>
      </c>
      <c r="H889" s="140">
        <f t="shared" si="150"/>
        <v>77513.254209999999</v>
      </c>
      <c r="I889" s="140">
        <f t="shared" si="146"/>
        <v>92.3876689034565</v>
      </c>
    </row>
    <row r="890" spans="1:9" x14ac:dyDescent="0.2">
      <c r="A890" s="132" t="s">
        <v>275</v>
      </c>
      <c r="B890" s="130" t="s">
        <v>356</v>
      </c>
      <c r="C890" s="130" t="s">
        <v>84</v>
      </c>
      <c r="D890" s="130" t="s">
        <v>67</v>
      </c>
      <c r="E890" s="131" t="s">
        <v>685</v>
      </c>
      <c r="F890" s="130"/>
      <c r="G890" s="160">
        <f t="shared" si="150"/>
        <v>83900</v>
      </c>
      <c r="H890" s="160">
        <f t="shared" si="150"/>
        <v>77513.254209999999</v>
      </c>
      <c r="I890" s="160">
        <f t="shared" si="146"/>
        <v>92.3876689034565</v>
      </c>
    </row>
    <row r="891" spans="1:9" x14ac:dyDescent="0.2">
      <c r="A891" s="111" t="s">
        <v>265</v>
      </c>
      <c r="B891" s="21" t="s">
        <v>356</v>
      </c>
      <c r="C891" s="21" t="s">
        <v>84</v>
      </c>
      <c r="D891" s="21" t="s">
        <v>67</v>
      </c>
      <c r="E891" s="21" t="s">
        <v>685</v>
      </c>
      <c r="F891" s="21" t="s">
        <v>266</v>
      </c>
      <c r="G891" s="138">
        <f t="shared" si="150"/>
        <v>83900</v>
      </c>
      <c r="H891" s="138">
        <f t="shared" si="150"/>
        <v>77513.254209999999</v>
      </c>
      <c r="I891" s="138">
        <f t="shared" si="146"/>
        <v>92.3876689034565</v>
      </c>
    </row>
    <row r="892" spans="1:9" x14ac:dyDescent="0.2">
      <c r="A892" s="111" t="s">
        <v>267</v>
      </c>
      <c r="B892" s="21" t="s">
        <v>356</v>
      </c>
      <c r="C892" s="21" t="s">
        <v>84</v>
      </c>
      <c r="D892" s="21" t="s">
        <v>67</v>
      </c>
      <c r="E892" s="21" t="s">
        <v>685</v>
      </c>
      <c r="F892" s="21" t="s">
        <v>352</v>
      </c>
      <c r="G892" s="138">
        <f>117000+31000-3000-20000-41100</f>
        <v>83900</v>
      </c>
      <c r="H892" s="138">
        <v>77513.254209999999</v>
      </c>
      <c r="I892" s="239">
        <f t="shared" si="146"/>
        <v>92.3876689034565</v>
      </c>
    </row>
    <row r="893" spans="1:9" ht="31.5" x14ac:dyDescent="0.2">
      <c r="A893" s="250" t="s">
        <v>62</v>
      </c>
      <c r="B893" s="261" t="s">
        <v>357</v>
      </c>
      <c r="C893" s="261"/>
      <c r="D893" s="261"/>
      <c r="E893" s="261"/>
      <c r="F893" s="261"/>
      <c r="G893" s="252">
        <f>G894+G918</f>
        <v>19546.244780000001</v>
      </c>
      <c r="H893" s="252">
        <f>H894+H918</f>
        <v>18912.689869999998</v>
      </c>
      <c r="I893" s="252">
        <f t="shared" si="146"/>
        <v>96.758687322650005</v>
      </c>
    </row>
    <row r="894" spans="1:9" x14ac:dyDescent="0.2">
      <c r="A894" s="113" t="s">
        <v>100</v>
      </c>
      <c r="B894" s="112" t="s">
        <v>357</v>
      </c>
      <c r="C894" s="112" t="s">
        <v>67</v>
      </c>
      <c r="D894" s="112" t="s">
        <v>68</v>
      </c>
      <c r="E894" s="112"/>
      <c r="F894" s="112"/>
      <c r="G894" s="140">
        <f>G895+G909</f>
        <v>18846.244780000001</v>
      </c>
      <c r="H894" s="140">
        <f>H895+H909</f>
        <v>18533.549869999999</v>
      </c>
      <c r="I894" s="140">
        <f t="shared" si="146"/>
        <v>98.340810524058142</v>
      </c>
    </row>
    <row r="895" spans="1:9" ht="24" x14ac:dyDescent="0.2">
      <c r="A895" s="113" t="s">
        <v>272</v>
      </c>
      <c r="B895" s="112" t="s">
        <v>357</v>
      </c>
      <c r="C895" s="112" t="s">
        <v>67</v>
      </c>
      <c r="D895" s="112" t="s">
        <v>69</v>
      </c>
      <c r="E895" s="112"/>
      <c r="F895" s="112"/>
      <c r="G895" s="140">
        <f>G896</f>
        <v>18340.244780000001</v>
      </c>
      <c r="H895" s="140">
        <f>H896</f>
        <v>18192.62487</v>
      </c>
      <c r="I895" s="140">
        <f t="shared" si="146"/>
        <v>99.195103927069823</v>
      </c>
    </row>
    <row r="896" spans="1:9" x14ac:dyDescent="0.2">
      <c r="A896" s="155" t="s">
        <v>65</v>
      </c>
      <c r="B896" s="121" t="s">
        <v>357</v>
      </c>
      <c r="C896" s="121" t="s">
        <v>67</v>
      </c>
      <c r="D896" s="121" t="s">
        <v>69</v>
      </c>
      <c r="E896" s="121" t="s">
        <v>183</v>
      </c>
      <c r="F896" s="121"/>
      <c r="G896" s="157">
        <f>G897</f>
        <v>18340.244780000001</v>
      </c>
      <c r="H896" s="157">
        <f>H897</f>
        <v>18192.62487</v>
      </c>
      <c r="I896" s="157">
        <f t="shared" si="146"/>
        <v>99.195103927069823</v>
      </c>
    </row>
    <row r="897" spans="1:9" x14ac:dyDescent="0.2">
      <c r="A897" s="245" t="s">
        <v>264</v>
      </c>
      <c r="B897" s="112" t="s">
        <v>357</v>
      </c>
      <c r="C897" s="112" t="s">
        <v>67</v>
      </c>
      <c r="D897" s="112" t="s">
        <v>69</v>
      </c>
      <c r="E897" s="112" t="s">
        <v>184</v>
      </c>
      <c r="F897" s="112"/>
      <c r="G897" s="140">
        <f>G898+G901+G906</f>
        <v>18340.244780000001</v>
      </c>
      <c r="H897" s="140">
        <f>H898+H901+H906</f>
        <v>18192.62487</v>
      </c>
      <c r="I897" s="140">
        <f t="shared" si="146"/>
        <v>99.195103927069823</v>
      </c>
    </row>
    <row r="898" spans="1:9" x14ac:dyDescent="0.2">
      <c r="A898" s="245" t="s">
        <v>263</v>
      </c>
      <c r="B898" s="112" t="s">
        <v>357</v>
      </c>
      <c r="C898" s="112" t="s">
        <v>67</v>
      </c>
      <c r="D898" s="112" t="s">
        <v>69</v>
      </c>
      <c r="E898" s="112" t="s">
        <v>185</v>
      </c>
      <c r="F898" s="112"/>
      <c r="G898" s="140">
        <f t="shared" ref="G898:H899" si="151">G899</f>
        <v>16627.868000000002</v>
      </c>
      <c r="H898" s="140">
        <f t="shared" si="151"/>
        <v>16549.253830000001</v>
      </c>
      <c r="I898" s="140">
        <f t="shared" si="146"/>
        <v>99.527214372882923</v>
      </c>
    </row>
    <row r="899" spans="1:9" ht="36" x14ac:dyDescent="0.2">
      <c r="A899" s="111" t="s">
        <v>70</v>
      </c>
      <c r="B899" s="21" t="s">
        <v>357</v>
      </c>
      <c r="C899" s="21" t="s">
        <v>67</v>
      </c>
      <c r="D899" s="21" t="s">
        <v>69</v>
      </c>
      <c r="E899" s="21" t="s">
        <v>185</v>
      </c>
      <c r="F899" s="21" t="s">
        <v>71</v>
      </c>
      <c r="G899" s="138">
        <f t="shared" si="151"/>
        <v>16627.868000000002</v>
      </c>
      <c r="H899" s="138">
        <f t="shared" si="151"/>
        <v>16549.253830000001</v>
      </c>
      <c r="I899" s="138">
        <f t="shared" si="146"/>
        <v>99.527214372882923</v>
      </c>
    </row>
    <row r="900" spans="1:9" x14ac:dyDescent="0.2">
      <c r="A900" s="111" t="s">
        <v>72</v>
      </c>
      <c r="B900" s="21" t="s">
        <v>357</v>
      </c>
      <c r="C900" s="21" t="s">
        <v>67</v>
      </c>
      <c r="D900" s="21" t="s">
        <v>69</v>
      </c>
      <c r="E900" s="21" t="s">
        <v>185</v>
      </c>
      <c r="F900" s="21" t="s">
        <v>73</v>
      </c>
      <c r="G900" s="138">
        <f>10822.2+10+3268.4+2527.268</f>
        <v>16627.868000000002</v>
      </c>
      <c r="H900" s="138">
        <v>16549.253830000001</v>
      </c>
      <c r="I900" s="138">
        <f t="shared" si="146"/>
        <v>99.527214372882923</v>
      </c>
    </row>
    <row r="901" spans="1:9" x14ac:dyDescent="0.2">
      <c r="A901" s="113" t="s">
        <v>74</v>
      </c>
      <c r="B901" s="112" t="s">
        <v>357</v>
      </c>
      <c r="C901" s="112" t="s">
        <v>67</v>
      </c>
      <c r="D901" s="112" t="s">
        <v>69</v>
      </c>
      <c r="E901" s="112" t="s">
        <v>186</v>
      </c>
      <c r="F901" s="112"/>
      <c r="G901" s="140">
        <f>G902+G904</f>
        <v>974</v>
      </c>
      <c r="H901" s="140">
        <f>H902+H904</f>
        <v>904.99426000000005</v>
      </c>
      <c r="I901" s="140">
        <f t="shared" si="146"/>
        <v>92.915221765913756</v>
      </c>
    </row>
    <row r="902" spans="1:9" s="257" customFormat="1" x14ac:dyDescent="0.2">
      <c r="A902" s="111" t="s">
        <v>466</v>
      </c>
      <c r="B902" s="21" t="s">
        <v>357</v>
      </c>
      <c r="C902" s="21" t="s">
        <v>67</v>
      </c>
      <c r="D902" s="21" t="s">
        <v>69</v>
      </c>
      <c r="E902" s="21" t="s">
        <v>186</v>
      </c>
      <c r="F902" s="21" t="s">
        <v>75</v>
      </c>
      <c r="G902" s="138">
        <f>G903</f>
        <v>966</v>
      </c>
      <c r="H902" s="138">
        <f>H903</f>
        <v>904.99426000000005</v>
      </c>
      <c r="I902" s="138">
        <f t="shared" si="146"/>
        <v>93.684706004140793</v>
      </c>
    </row>
    <row r="903" spans="1:9" x14ac:dyDescent="0.2">
      <c r="A903" s="111" t="s">
        <v>76</v>
      </c>
      <c r="B903" s="21" t="s">
        <v>357</v>
      </c>
      <c r="C903" s="21" t="s">
        <v>67</v>
      </c>
      <c r="D903" s="21" t="s">
        <v>69</v>
      </c>
      <c r="E903" s="21" t="s">
        <v>186</v>
      </c>
      <c r="F903" s="21" t="s">
        <v>77</v>
      </c>
      <c r="G903" s="138">
        <f>450+80+100+250+100-6-8</f>
        <v>966</v>
      </c>
      <c r="H903" s="138">
        <v>904.99426000000005</v>
      </c>
      <c r="I903" s="138">
        <f t="shared" si="146"/>
        <v>93.684706004140793</v>
      </c>
    </row>
    <row r="904" spans="1:9" x14ac:dyDescent="0.2">
      <c r="A904" s="111" t="s">
        <v>78</v>
      </c>
      <c r="B904" s="21" t="s">
        <v>357</v>
      </c>
      <c r="C904" s="21" t="s">
        <v>67</v>
      </c>
      <c r="D904" s="21" t="s">
        <v>69</v>
      </c>
      <c r="E904" s="21" t="s">
        <v>186</v>
      </c>
      <c r="F904" s="21" t="s">
        <v>79</v>
      </c>
      <c r="G904" s="138">
        <f>G905</f>
        <v>8</v>
      </c>
      <c r="H904" s="158">
        <f>H905</f>
        <v>0</v>
      </c>
      <c r="I904" s="158">
        <f t="shared" si="146"/>
        <v>0</v>
      </c>
    </row>
    <row r="905" spans="1:9" x14ac:dyDescent="0.2">
      <c r="A905" s="111" t="s">
        <v>430</v>
      </c>
      <c r="B905" s="21" t="s">
        <v>357</v>
      </c>
      <c r="C905" s="21" t="s">
        <v>67</v>
      </c>
      <c r="D905" s="21" t="s">
        <v>69</v>
      </c>
      <c r="E905" s="21" t="s">
        <v>186</v>
      </c>
      <c r="F905" s="21" t="s">
        <v>80</v>
      </c>
      <c r="G905" s="138">
        <v>8</v>
      </c>
      <c r="H905" s="158">
        <v>0</v>
      </c>
      <c r="I905" s="158">
        <f t="shared" si="146"/>
        <v>0</v>
      </c>
    </row>
    <row r="906" spans="1:9" x14ac:dyDescent="0.2">
      <c r="A906" s="113" t="s">
        <v>783</v>
      </c>
      <c r="B906" s="112" t="s">
        <v>357</v>
      </c>
      <c r="C906" s="112" t="s">
        <v>67</v>
      </c>
      <c r="D906" s="112" t="s">
        <v>69</v>
      </c>
      <c r="E906" s="112" t="s">
        <v>784</v>
      </c>
      <c r="F906" s="112"/>
      <c r="G906" s="171">
        <f t="shared" ref="G906:H907" si="152">G907</f>
        <v>738.37678000000005</v>
      </c>
      <c r="H906" s="171">
        <f t="shared" si="152"/>
        <v>738.37678000000005</v>
      </c>
      <c r="I906" s="259">
        <f t="shared" si="146"/>
        <v>100</v>
      </c>
    </row>
    <row r="907" spans="1:9" ht="36" x14ac:dyDescent="0.2">
      <c r="A907" s="111" t="s">
        <v>70</v>
      </c>
      <c r="B907" s="21" t="s">
        <v>357</v>
      </c>
      <c r="C907" s="21" t="s">
        <v>67</v>
      </c>
      <c r="D907" s="21" t="s">
        <v>69</v>
      </c>
      <c r="E907" s="21" t="s">
        <v>784</v>
      </c>
      <c r="F907" s="21" t="s">
        <v>71</v>
      </c>
      <c r="G907" s="158">
        <f t="shared" si="152"/>
        <v>738.37678000000005</v>
      </c>
      <c r="H907" s="158">
        <f t="shared" si="152"/>
        <v>738.37678000000005</v>
      </c>
      <c r="I907" s="260">
        <f t="shared" si="146"/>
        <v>100</v>
      </c>
    </row>
    <row r="908" spans="1:9" x14ac:dyDescent="0.2">
      <c r="A908" s="111" t="s">
        <v>72</v>
      </c>
      <c r="B908" s="21" t="s">
        <v>357</v>
      </c>
      <c r="C908" s="21" t="s">
        <v>67</v>
      </c>
      <c r="D908" s="21" t="s">
        <v>69</v>
      </c>
      <c r="E908" s="21" t="s">
        <v>784</v>
      </c>
      <c r="F908" s="21" t="s">
        <v>73</v>
      </c>
      <c r="G908" s="158">
        <v>738.37678000000005</v>
      </c>
      <c r="H908" s="158">
        <v>738.37678000000005</v>
      </c>
      <c r="I908" s="260">
        <f t="shared" si="146"/>
        <v>100</v>
      </c>
    </row>
    <row r="909" spans="1:9" x14ac:dyDescent="0.2">
      <c r="A909" s="113" t="s">
        <v>277</v>
      </c>
      <c r="B909" s="112" t="s">
        <v>357</v>
      </c>
      <c r="C909" s="112" t="s">
        <v>67</v>
      </c>
      <c r="D909" s="112" t="s">
        <v>84</v>
      </c>
      <c r="E909" s="21"/>
      <c r="F909" s="112"/>
      <c r="G909" s="171">
        <f>G910</f>
        <v>506</v>
      </c>
      <c r="H909" s="171">
        <f>H910</f>
        <v>340.92500000000001</v>
      </c>
      <c r="I909" s="171">
        <f t="shared" si="146"/>
        <v>67.376482213438734</v>
      </c>
    </row>
    <row r="910" spans="1:9" x14ac:dyDescent="0.2">
      <c r="A910" s="155" t="s">
        <v>65</v>
      </c>
      <c r="B910" s="121" t="s">
        <v>357</v>
      </c>
      <c r="C910" s="121" t="s">
        <v>67</v>
      </c>
      <c r="D910" s="121" t="s">
        <v>84</v>
      </c>
      <c r="E910" s="121" t="s">
        <v>183</v>
      </c>
      <c r="F910" s="121"/>
      <c r="G910" s="227">
        <f>G911</f>
        <v>506</v>
      </c>
      <c r="H910" s="227">
        <f>H911</f>
        <v>340.92500000000001</v>
      </c>
      <c r="I910" s="227">
        <f t="shared" si="146"/>
        <v>67.376482213438734</v>
      </c>
    </row>
    <row r="911" spans="1:9" x14ac:dyDescent="0.2">
      <c r="A911" s="113" t="s">
        <v>264</v>
      </c>
      <c r="B911" s="112" t="s">
        <v>357</v>
      </c>
      <c r="C911" s="112" t="s">
        <v>67</v>
      </c>
      <c r="D911" s="112" t="s">
        <v>84</v>
      </c>
      <c r="E911" s="112" t="s">
        <v>184</v>
      </c>
      <c r="F911" s="27"/>
      <c r="G911" s="171">
        <f>G912+G915</f>
        <v>506</v>
      </c>
      <c r="H911" s="171">
        <f>H912+H915</f>
        <v>340.92500000000001</v>
      </c>
      <c r="I911" s="171">
        <f t="shared" si="146"/>
        <v>67.376482213438734</v>
      </c>
    </row>
    <row r="912" spans="1:9" x14ac:dyDescent="0.2">
      <c r="A912" s="186" t="s">
        <v>278</v>
      </c>
      <c r="B912" s="121" t="s">
        <v>357</v>
      </c>
      <c r="C912" s="121" t="s">
        <v>67</v>
      </c>
      <c r="D912" s="121" t="s">
        <v>84</v>
      </c>
      <c r="E912" s="246" t="s">
        <v>502</v>
      </c>
      <c r="F912" s="121"/>
      <c r="G912" s="227">
        <f>G913</f>
        <v>6</v>
      </c>
      <c r="H912" s="227">
        <f>H913</f>
        <v>6</v>
      </c>
      <c r="I912" s="227">
        <f t="shared" si="146"/>
        <v>100</v>
      </c>
    </row>
    <row r="913" spans="1:9" x14ac:dyDescent="0.2">
      <c r="A913" s="111" t="s">
        <v>78</v>
      </c>
      <c r="B913" s="21" t="s">
        <v>357</v>
      </c>
      <c r="C913" s="21" t="s">
        <v>67</v>
      </c>
      <c r="D913" s="21" t="s">
        <v>84</v>
      </c>
      <c r="E913" s="263" t="s">
        <v>502</v>
      </c>
      <c r="F913" s="21" t="s">
        <v>79</v>
      </c>
      <c r="G913" s="158">
        <f>G914</f>
        <v>6</v>
      </c>
      <c r="H913" s="158">
        <f>H914</f>
        <v>6</v>
      </c>
      <c r="I913" s="158">
        <f t="shared" si="146"/>
        <v>100</v>
      </c>
    </row>
    <row r="914" spans="1:9" x14ac:dyDescent="0.2">
      <c r="A914" s="111" t="s">
        <v>130</v>
      </c>
      <c r="B914" s="21" t="s">
        <v>357</v>
      </c>
      <c r="C914" s="21" t="s">
        <v>67</v>
      </c>
      <c r="D914" s="21" t="s">
        <v>84</v>
      </c>
      <c r="E914" s="263" t="s">
        <v>502</v>
      </c>
      <c r="F914" s="21" t="s">
        <v>133</v>
      </c>
      <c r="G914" s="158">
        <v>6</v>
      </c>
      <c r="H914" s="158">
        <v>6</v>
      </c>
      <c r="I914" s="260">
        <f t="shared" si="146"/>
        <v>100</v>
      </c>
    </row>
    <row r="915" spans="1:9" ht="24" x14ac:dyDescent="0.2">
      <c r="A915" s="186" t="s">
        <v>268</v>
      </c>
      <c r="B915" s="121" t="s">
        <v>357</v>
      </c>
      <c r="C915" s="121" t="s">
        <v>67</v>
      </c>
      <c r="D915" s="121" t="s">
        <v>84</v>
      </c>
      <c r="E915" s="121" t="s">
        <v>686</v>
      </c>
      <c r="F915" s="128"/>
      <c r="G915" s="157">
        <f t="shared" ref="G915:H916" si="153">G916</f>
        <v>500</v>
      </c>
      <c r="H915" s="157">
        <f t="shared" si="153"/>
        <v>334.92500000000001</v>
      </c>
      <c r="I915" s="157">
        <f t="shared" si="146"/>
        <v>66.984999999999999</v>
      </c>
    </row>
    <row r="916" spans="1:9" x14ac:dyDescent="0.2">
      <c r="A916" s="111" t="s">
        <v>466</v>
      </c>
      <c r="B916" s="21" t="s">
        <v>357</v>
      </c>
      <c r="C916" s="21" t="s">
        <v>67</v>
      </c>
      <c r="D916" s="21" t="s">
        <v>84</v>
      </c>
      <c r="E916" s="21" t="s">
        <v>686</v>
      </c>
      <c r="F916" s="127">
        <v>200</v>
      </c>
      <c r="G916" s="138">
        <f t="shared" si="153"/>
        <v>500</v>
      </c>
      <c r="H916" s="138">
        <f t="shared" si="153"/>
        <v>334.92500000000001</v>
      </c>
      <c r="I916" s="138">
        <f t="shared" si="146"/>
        <v>66.984999999999999</v>
      </c>
    </row>
    <row r="917" spans="1:9" x14ac:dyDescent="0.2">
      <c r="A917" s="111" t="s">
        <v>76</v>
      </c>
      <c r="B917" s="127">
        <v>611</v>
      </c>
      <c r="C917" s="21" t="s">
        <v>67</v>
      </c>
      <c r="D917" s="21" t="s">
        <v>84</v>
      </c>
      <c r="E917" s="21" t="s">
        <v>686</v>
      </c>
      <c r="F917" s="21" t="s">
        <v>77</v>
      </c>
      <c r="G917" s="138">
        <v>500</v>
      </c>
      <c r="H917" s="138">
        <v>334.92500000000001</v>
      </c>
      <c r="I917" s="138">
        <f t="shared" si="146"/>
        <v>66.984999999999999</v>
      </c>
    </row>
    <row r="918" spans="1:9" x14ac:dyDescent="0.2">
      <c r="A918" s="113" t="s">
        <v>306</v>
      </c>
      <c r="B918" s="112" t="s">
        <v>357</v>
      </c>
      <c r="C918" s="112" t="s">
        <v>69</v>
      </c>
      <c r="D918" s="112" t="s">
        <v>68</v>
      </c>
      <c r="E918" s="112"/>
      <c r="F918" s="112"/>
      <c r="G918" s="140">
        <f t="shared" ref="G918:H918" si="154">G919</f>
        <v>700</v>
      </c>
      <c r="H918" s="140">
        <f t="shared" si="154"/>
        <v>379.14</v>
      </c>
      <c r="I918" s="140">
        <f t="shared" si="146"/>
        <v>54.162857142857149</v>
      </c>
    </row>
    <row r="919" spans="1:9" x14ac:dyDescent="0.2">
      <c r="A919" s="113" t="s">
        <v>344</v>
      </c>
      <c r="B919" s="112" t="s">
        <v>357</v>
      </c>
      <c r="C919" s="112" t="s">
        <v>69</v>
      </c>
      <c r="D919" s="112" t="s">
        <v>414</v>
      </c>
      <c r="E919" s="121"/>
      <c r="F919" s="121"/>
      <c r="G919" s="140">
        <f t="shared" ref="G919:H923" si="155">G920</f>
        <v>700</v>
      </c>
      <c r="H919" s="140">
        <f t="shared" si="155"/>
        <v>379.14</v>
      </c>
      <c r="I919" s="140">
        <f t="shared" si="146"/>
        <v>54.162857142857149</v>
      </c>
    </row>
    <row r="920" spans="1:9" x14ac:dyDescent="0.2">
      <c r="A920" s="155" t="s">
        <v>65</v>
      </c>
      <c r="B920" s="121" t="s">
        <v>357</v>
      </c>
      <c r="C920" s="121" t="s">
        <v>69</v>
      </c>
      <c r="D920" s="121" t="s">
        <v>414</v>
      </c>
      <c r="E920" s="121" t="s">
        <v>183</v>
      </c>
      <c r="F920" s="121"/>
      <c r="G920" s="157">
        <f t="shared" si="155"/>
        <v>700</v>
      </c>
      <c r="H920" s="157">
        <f t="shared" si="155"/>
        <v>379.14</v>
      </c>
      <c r="I920" s="157">
        <f t="shared" si="146"/>
        <v>54.162857142857149</v>
      </c>
    </row>
    <row r="921" spans="1:9" x14ac:dyDescent="0.2">
      <c r="A921" s="113" t="s">
        <v>264</v>
      </c>
      <c r="B921" s="266">
        <v>611</v>
      </c>
      <c r="C921" s="112" t="s">
        <v>69</v>
      </c>
      <c r="D921" s="112" t="s">
        <v>414</v>
      </c>
      <c r="E921" s="112" t="s">
        <v>184</v>
      </c>
      <c r="F921" s="112"/>
      <c r="G921" s="140">
        <f t="shared" si="155"/>
        <v>700</v>
      </c>
      <c r="H921" s="140">
        <f t="shared" si="155"/>
        <v>379.14</v>
      </c>
      <c r="I921" s="140">
        <f t="shared" si="146"/>
        <v>54.162857142857149</v>
      </c>
    </row>
    <row r="922" spans="1:9" s="265" customFormat="1" x14ac:dyDescent="0.2">
      <c r="A922" s="186" t="s">
        <v>298</v>
      </c>
      <c r="B922" s="128">
        <v>611</v>
      </c>
      <c r="C922" s="121" t="s">
        <v>69</v>
      </c>
      <c r="D922" s="121" t="s">
        <v>414</v>
      </c>
      <c r="E922" s="121" t="s">
        <v>687</v>
      </c>
      <c r="F922" s="121"/>
      <c r="G922" s="157">
        <f t="shared" si="155"/>
        <v>700</v>
      </c>
      <c r="H922" s="157">
        <f t="shared" si="155"/>
        <v>379.14</v>
      </c>
      <c r="I922" s="157">
        <f t="shared" si="146"/>
        <v>54.162857142857149</v>
      </c>
    </row>
    <row r="923" spans="1:9" x14ac:dyDescent="0.2">
      <c r="A923" s="111" t="s">
        <v>466</v>
      </c>
      <c r="B923" s="21" t="s">
        <v>357</v>
      </c>
      <c r="C923" s="21" t="s">
        <v>69</v>
      </c>
      <c r="D923" s="21" t="s">
        <v>414</v>
      </c>
      <c r="E923" s="21" t="s">
        <v>687</v>
      </c>
      <c r="F923" s="127">
        <v>200</v>
      </c>
      <c r="G923" s="138">
        <f t="shared" si="155"/>
        <v>700</v>
      </c>
      <c r="H923" s="138">
        <f t="shared" si="155"/>
        <v>379.14</v>
      </c>
      <c r="I923" s="138">
        <f t="shared" si="146"/>
        <v>54.162857142857149</v>
      </c>
    </row>
    <row r="924" spans="1:9" x14ac:dyDescent="0.2">
      <c r="A924" s="111" t="s">
        <v>76</v>
      </c>
      <c r="B924" s="127">
        <v>611</v>
      </c>
      <c r="C924" s="21" t="s">
        <v>69</v>
      </c>
      <c r="D924" s="21" t="s">
        <v>414</v>
      </c>
      <c r="E924" s="21" t="s">
        <v>687</v>
      </c>
      <c r="F924" s="21" t="s">
        <v>77</v>
      </c>
      <c r="G924" s="138">
        <f>1000-300</f>
        <v>700</v>
      </c>
      <c r="H924" s="138">
        <v>379.14</v>
      </c>
      <c r="I924" s="138">
        <f t="shared" si="146"/>
        <v>54.162857142857149</v>
      </c>
    </row>
    <row r="925" spans="1:9" ht="15.75" x14ac:dyDescent="0.2">
      <c r="A925" s="250" t="s">
        <v>261</v>
      </c>
      <c r="B925" s="261" t="s">
        <v>116</v>
      </c>
      <c r="C925" s="261"/>
      <c r="D925" s="261"/>
      <c r="E925" s="261"/>
      <c r="F925" s="261"/>
      <c r="G925" s="252">
        <f>G926+G1035</f>
        <v>3510891.0212899996</v>
      </c>
      <c r="H925" s="252">
        <f>H926+H1035</f>
        <v>3493516.3191</v>
      </c>
      <c r="I925" s="252">
        <f t="shared" si="146"/>
        <v>99.505119866021488</v>
      </c>
    </row>
    <row r="926" spans="1:9" x14ac:dyDescent="0.2">
      <c r="A926" s="113" t="s">
        <v>323</v>
      </c>
      <c r="B926" s="112" t="s">
        <v>116</v>
      </c>
      <c r="C926" s="112" t="s">
        <v>415</v>
      </c>
      <c r="D926" s="112" t="s">
        <v>68</v>
      </c>
      <c r="E926" s="112"/>
      <c r="F926" s="112"/>
      <c r="G926" s="140">
        <f>G927+G938+G974+G987+G980</f>
        <v>3475786.2212899998</v>
      </c>
      <c r="H926" s="140">
        <f>H927+H938+H974+H987+H980</f>
        <v>3459099.6488799998</v>
      </c>
      <c r="I926" s="140">
        <f t="shared" si="146"/>
        <v>99.519919484466826</v>
      </c>
    </row>
    <row r="927" spans="1:9" x14ac:dyDescent="0.2">
      <c r="A927" s="113" t="s">
        <v>324</v>
      </c>
      <c r="B927" s="112" t="s">
        <v>116</v>
      </c>
      <c r="C927" s="112" t="s">
        <v>415</v>
      </c>
      <c r="D927" s="112" t="s">
        <v>67</v>
      </c>
      <c r="E927" s="112"/>
      <c r="F927" s="112"/>
      <c r="G927" s="140">
        <f t="shared" ref="G927:H928" si="156">G928</f>
        <v>1477957.11806</v>
      </c>
      <c r="H927" s="140">
        <f t="shared" si="156"/>
        <v>1465202.9072</v>
      </c>
      <c r="I927" s="140">
        <f t="shared" si="146"/>
        <v>99.137037827136581</v>
      </c>
    </row>
    <row r="928" spans="1:9" ht="13.5" x14ac:dyDescent="0.2">
      <c r="A928" s="156" t="s">
        <v>700</v>
      </c>
      <c r="B928" s="126" t="s">
        <v>116</v>
      </c>
      <c r="C928" s="126" t="s">
        <v>415</v>
      </c>
      <c r="D928" s="126" t="s">
        <v>67</v>
      </c>
      <c r="E928" s="126" t="s">
        <v>136</v>
      </c>
      <c r="F928" s="126"/>
      <c r="G928" s="253">
        <f t="shared" si="156"/>
        <v>1477957.11806</v>
      </c>
      <c r="H928" s="253">
        <f t="shared" si="156"/>
        <v>1465202.9072</v>
      </c>
      <c r="I928" s="253">
        <f t="shared" si="146"/>
        <v>99.137037827136581</v>
      </c>
    </row>
    <row r="929" spans="1:9" x14ac:dyDescent="0.2">
      <c r="A929" s="113" t="s">
        <v>237</v>
      </c>
      <c r="B929" s="112" t="s">
        <v>116</v>
      </c>
      <c r="C929" s="112" t="s">
        <v>415</v>
      </c>
      <c r="D929" s="112" t="s">
        <v>67</v>
      </c>
      <c r="E929" s="112" t="s">
        <v>137</v>
      </c>
      <c r="F929" s="112"/>
      <c r="G929" s="140">
        <f>G930+G934</f>
        <v>1477957.11806</v>
      </c>
      <c r="H929" s="140">
        <f>H930+H934</f>
        <v>1465202.9072</v>
      </c>
      <c r="I929" s="140">
        <f t="shared" si="146"/>
        <v>99.137037827136581</v>
      </c>
    </row>
    <row r="930" spans="1:9" ht="24" x14ac:dyDescent="0.2">
      <c r="A930" s="186" t="s">
        <v>238</v>
      </c>
      <c r="B930" s="121" t="s">
        <v>116</v>
      </c>
      <c r="C930" s="121" t="s">
        <v>415</v>
      </c>
      <c r="D930" s="121" t="s">
        <v>67</v>
      </c>
      <c r="E930" s="121" t="s">
        <v>138</v>
      </c>
      <c r="F930" s="121"/>
      <c r="G930" s="157">
        <f>G931</f>
        <v>563449.81805999996</v>
      </c>
      <c r="H930" s="157">
        <f>H931</f>
        <v>562694.94635999994</v>
      </c>
      <c r="I930" s="157">
        <f t="shared" si="146"/>
        <v>99.866026809166584</v>
      </c>
    </row>
    <row r="931" spans="1:9" x14ac:dyDescent="0.2">
      <c r="A931" s="111" t="s">
        <v>91</v>
      </c>
      <c r="B931" s="21" t="s">
        <v>116</v>
      </c>
      <c r="C931" s="21" t="s">
        <v>415</v>
      </c>
      <c r="D931" s="21" t="s">
        <v>67</v>
      </c>
      <c r="E931" s="21" t="s">
        <v>688</v>
      </c>
      <c r="F931" s="21" t="s">
        <v>347</v>
      </c>
      <c r="G931" s="138">
        <f>G932+G933</f>
        <v>563449.81805999996</v>
      </c>
      <c r="H931" s="138">
        <f>H932+H933</f>
        <v>562694.94635999994</v>
      </c>
      <c r="I931" s="138">
        <f t="shared" si="146"/>
        <v>99.866026809166584</v>
      </c>
    </row>
    <row r="932" spans="1:9" x14ac:dyDescent="0.2">
      <c r="A932" s="111" t="s">
        <v>92</v>
      </c>
      <c r="B932" s="263">
        <v>612</v>
      </c>
      <c r="C932" s="21" t="s">
        <v>415</v>
      </c>
      <c r="D932" s="21" t="s">
        <v>67</v>
      </c>
      <c r="E932" s="21" t="s">
        <v>688</v>
      </c>
      <c r="F932" s="21" t="s">
        <v>356</v>
      </c>
      <c r="G932" s="138">
        <f>484557.5+12000+3527.444+1676.7-3000-335-264.41713-4258.94464+1242.16946</f>
        <v>495145.45169000002</v>
      </c>
      <c r="H932" s="138">
        <v>494437.62591</v>
      </c>
      <c r="I932" s="138">
        <f t="shared" si="146"/>
        <v>99.857046898525653</v>
      </c>
    </row>
    <row r="933" spans="1:9" x14ac:dyDescent="0.2">
      <c r="A933" s="111" t="s">
        <v>432</v>
      </c>
      <c r="B933" s="263">
        <v>612</v>
      </c>
      <c r="C933" s="21" t="s">
        <v>415</v>
      </c>
      <c r="D933" s="21" t="s">
        <v>67</v>
      </c>
      <c r="E933" s="21" t="s">
        <v>688</v>
      </c>
      <c r="F933" s="21" t="s">
        <v>433</v>
      </c>
      <c r="G933" s="138">
        <f>56814.9+5000+421.194+158+4449.0002+1461.27217</f>
        <v>68304.366370000003</v>
      </c>
      <c r="H933" s="138">
        <v>68257.320449999999</v>
      </c>
      <c r="I933" s="138">
        <f t="shared" si="146"/>
        <v>99.931123114816472</v>
      </c>
    </row>
    <row r="934" spans="1:9" ht="36" x14ac:dyDescent="0.2">
      <c r="A934" s="186" t="s">
        <v>307</v>
      </c>
      <c r="B934" s="246">
        <v>612</v>
      </c>
      <c r="C934" s="121" t="s">
        <v>415</v>
      </c>
      <c r="D934" s="121" t="s">
        <v>67</v>
      </c>
      <c r="E934" s="121" t="s">
        <v>139</v>
      </c>
      <c r="F934" s="121"/>
      <c r="G934" s="157">
        <f>G935</f>
        <v>914507.3</v>
      </c>
      <c r="H934" s="157">
        <f>H935</f>
        <v>902507.96084000007</v>
      </c>
      <c r="I934" s="157">
        <f t="shared" si="146"/>
        <v>98.687890281466323</v>
      </c>
    </row>
    <row r="935" spans="1:9" x14ac:dyDescent="0.2">
      <c r="A935" s="111" t="s">
        <v>91</v>
      </c>
      <c r="B935" s="263">
        <v>612</v>
      </c>
      <c r="C935" s="21" t="s">
        <v>415</v>
      </c>
      <c r="D935" s="21" t="s">
        <v>67</v>
      </c>
      <c r="E935" s="21" t="s">
        <v>139</v>
      </c>
      <c r="F935" s="21" t="s">
        <v>347</v>
      </c>
      <c r="G935" s="138">
        <f>G936+G937</f>
        <v>914507.3</v>
      </c>
      <c r="H935" s="138">
        <f>H936+H937</f>
        <v>902507.96084000007</v>
      </c>
      <c r="I935" s="138">
        <f t="shared" si="146"/>
        <v>98.687890281466323</v>
      </c>
    </row>
    <row r="936" spans="1:9" x14ac:dyDescent="0.2">
      <c r="A936" s="111" t="s">
        <v>92</v>
      </c>
      <c r="B936" s="263">
        <v>612</v>
      </c>
      <c r="C936" s="21" t="s">
        <v>415</v>
      </c>
      <c r="D936" s="21" t="s">
        <v>67</v>
      </c>
      <c r="E936" s="21" t="s">
        <v>139</v>
      </c>
      <c r="F936" s="21" t="s">
        <v>356</v>
      </c>
      <c r="G936" s="138">
        <f>657819.2+67046.1+40254.96657+65974.983</f>
        <v>831095.24956999999</v>
      </c>
      <c r="H936" s="138">
        <v>820244.85320000001</v>
      </c>
      <c r="I936" s="138">
        <f t="shared" si="146"/>
        <v>98.69444610884085</v>
      </c>
    </row>
    <row r="937" spans="1:9" x14ac:dyDescent="0.2">
      <c r="A937" s="111" t="s">
        <v>432</v>
      </c>
      <c r="B937" s="263">
        <v>612</v>
      </c>
      <c r="C937" s="21" t="s">
        <v>415</v>
      </c>
      <c r="D937" s="21" t="s">
        <v>67</v>
      </c>
      <c r="E937" s="21" t="s">
        <v>139</v>
      </c>
      <c r="F937" s="21" t="s">
        <v>433</v>
      </c>
      <c r="G937" s="138">
        <f>62475.8+6371.2+7048.03343+7517.017</f>
        <v>83412.050430000003</v>
      </c>
      <c r="H937" s="138">
        <v>82263.107640000002</v>
      </c>
      <c r="I937" s="138">
        <f t="shared" si="146"/>
        <v>98.622569779693634</v>
      </c>
    </row>
    <row r="938" spans="1:9" x14ac:dyDescent="0.2">
      <c r="A938" s="113" t="s">
        <v>325</v>
      </c>
      <c r="B938" s="247">
        <v>612</v>
      </c>
      <c r="C938" s="112" t="s">
        <v>415</v>
      </c>
      <c r="D938" s="112" t="s">
        <v>416</v>
      </c>
      <c r="E938" s="112"/>
      <c r="F938" s="121"/>
      <c r="G938" s="140">
        <f>G939</f>
        <v>1773100.1608399998</v>
      </c>
      <c r="H938" s="140">
        <f>H939</f>
        <v>1769387.9937400001</v>
      </c>
      <c r="I938" s="140">
        <f t="shared" ref="I938:I1001" si="157">H938/G938*100</f>
        <v>99.790639740383241</v>
      </c>
    </row>
    <row r="939" spans="1:9" ht="13.5" x14ac:dyDescent="0.2">
      <c r="A939" s="156" t="s">
        <v>700</v>
      </c>
      <c r="B939" s="126" t="s">
        <v>116</v>
      </c>
      <c r="C939" s="126" t="s">
        <v>415</v>
      </c>
      <c r="D939" s="126" t="s">
        <v>416</v>
      </c>
      <c r="E939" s="126" t="s">
        <v>136</v>
      </c>
      <c r="F939" s="126"/>
      <c r="G939" s="253">
        <f>G940+G969</f>
        <v>1773100.1608399998</v>
      </c>
      <c r="H939" s="253">
        <f>H940+H969</f>
        <v>1769387.9937400001</v>
      </c>
      <c r="I939" s="253">
        <f t="shared" si="157"/>
        <v>99.790639740383241</v>
      </c>
    </row>
    <row r="940" spans="1:9" x14ac:dyDescent="0.2">
      <c r="A940" s="113" t="s">
        <v>237</v>
      </c>
      <c r="B940" s="112" t="s">
        <v>116</v>
      </c>
      <c r="C940" s="112" t="s">
        <v>415</v>
      </c>
      <c r="D940" s="112" t="s">
        <v>416</v>
      </c>
      <c r="E940" s="112" t="s">
        <v>137</v>
      </c>
      <c r="F940" s="112"/>
      <c r="G940" s="140">
        <f>G941+G945+G949+G953+G957+G961+G965</f>
        <v>1768010.7928399998</v>
      </c>
      <c r="H940" s="140">
        <f>H941+H945+H949+H953+H957+H961+H965</f>
        <v>1764298.62574</v>
      </c>
      <c r="I940" s="140">
        <f t="shared" si="157"/>
        <v>99.790037079239951</v>
      </c>
    </row>
    <row r="941" spans="1:9" x14ac:dyDescent="0.2">
      <c r="A941" s="132" t="s">
        <v>239</v>
      </c>
      <c r="B941" s="131">
        <v>612</v>
      </c>
      <c r="C941" s="130" t="s">
        <v>415</v>
      </c>
      <c r="D941" s="130" t="s">
        <v>416</v>
      </c>
      <c r="E941" s="130" t="s">
        <v>141</v>
      </c>
      <c r="F941" s="130"/>
      <c r="G941" s="160">
        <f>G942</f>
        <v>310498.31783999997</v>
      </c>
      <c r="H941" s="160">
        <f>H942</f>
        <v>310469.39370999997</v>
      </c>
      <c r="I941" s="160">
        <f t="shared" si="157"/>
        <v>99.990684609758532</v>
      </c>
    </row>
    <row r="942" spans="1:9" x14ac:dyDescent="0.2">
      <c r="A942" s="111" t="s">
        <v>91</v>
      </c>
      <c r="B942" s="263">
        <v>612</v>
      </c>
      <c r="C942" s="21" t="s">
        <v>415</v>
      </c>
      <c r="D942" s="21" t="s">
        <v>416</v>
      </c>
      <c r="E942" s="21" t="s">
        <v>689</v>
      </c>
      <c r="F942" s="21" t="s">
        <v>347</v>
      </c>
      <c r="G942" s="138">
        <f>G943+G944</f>
        <v>310498.31783999997</v>
      </c>
      <c r="H942" s="138">
        <f>H943+H944</f>
        <v>310469.39370999997</v>
      </c>
      <c r="I942" s="138">
        <f t="shared" si="157"/>
        <v>99.990684609758532</v>
      </c>
    </row>
    <row r="943" spans="1:9" x14ac:dyDescent="0.2">
      <c r="A943" s="111" t="s">
        <v>92</v>
      </c>
      <c r="B943" s="263">
        <v>612</v>
      </c>
      <c r="C943" s="21" t="s">
        <v>415</v>
      </c>
      <c r="D943" s="21" t="s">
        <v>416</v>
      </c>
      <c r="E943" s="21" t="s">
        <v>689</v>
      </c>
      <c r="F943" s="21" t="s">
        <v>356</v>
      </c>
      <c r="G943" s="138">
        <v>300926.66755999997</v>
      </c>
      <c r="H943" s="138">
        <v>300897.74342999997</v>
      </c>
      <c r="I943" s="138">
        <f t="shared" si="157"/>
        <v>99.990388312795758</v>
      </c>
    </row>
    <row r="944" spans="1:9" x14ac:dyDescent="0.2">
      <c r="A944" s="111" t="s">
        <v>432</v>
      </c>
      <c r="B944" s="263">
        <v>612</v>
      </c>
      <c r="C944" s="21" t="s">
        <v>415</v>
      </c>
      <c r="D944" s="21" t="s">
        <v>416</v>
      </c>
      <c r="E944" s="21" t="s">
        <v>689</v>
      </c>
      <c r="F944" s="21" t="s">
        <v>433</v>
      </c>
      <c r="G944" s="138">
        <f>9969.7+94+467.1+2000-2000-975.73624+16.58652</f>
        <v>9571.6502800000017</v>
      </c>
      <c r="H944" s="138">
        <v>9571.6502799999998</v>
      </c>
      <c r="I944" s="138">
        <f t="shared" si="157"/>
        <v>99.999999999999972</v>
      </c>
    </row>
    <row r="945" spans="1:9" ht="48" x14ac:dyDescent="0.2">
      <c r="A945" s="270" t="s">
        <v>315</v>
      </c>
      <c r="B945" s="121" t="s">
        <v>116</v>
      </c>
      <c r="C945" s="121" t="s">
        <v>415</v>
      </c>
      <c r="D945" s="121" t="s">
        <v>416</v>
      </c>
      <c r="E945" s="121" t="s">
        <v>240</v>
      </c>
      <c r="F945" s="121"/>
      <c r="G945" s="157">
        <f>G946</f>
        <v>1160396.5999999999</v>
      </c>
      <c r="H945" s="157">
        <f>H946</f>
        <v>1159479.28103</v>
      </c>
      <c r="I945" s="157">
        <f t="shared" si="157"/>
        <v>99.920947806120779</v>
      </c>
    </row>
    <row r="946" spans="1:9" x14ac:dyDescent="0.2">
      <c r="A946" s="111" t="s">
        <v>91</v>
      </c>
      <c r="B946" s="21" t="s">
        <v>116</v>
      </c>
      <c r="C946" s="21" t="s">
        <v>415</v>
      </c>
      <c r="D946" s="21" t="s">
        <v>416</v>
      </c>
      <c r="E946" s="21" t="s">
        <v>240</v>
      </c>
      <c r="F946" s="21" t="s">
        <v>347</v>
      </c>
      <c r="G946" s="138">
        <f>G947+G948</f>
        <v>1160396.5999999999</v>
      </c>
      <c r="H946" s="138">
        <f>H947+H948</f>
        <v>1159479.28103</v>
      </c>
      <c r="I946" s="138">
        <f t="shared" si="157"/>
        <v>99.920947806120779</v>
      </c>
    </row>
    <row r="947" spans="1:9" x14ac:dyDescent="0.2">
      <c r="A947" s="111" t="s">
        <v>92</v>
      </c>
      <c r="B947" s="21" t="s">
        <v>116</v>
      </c>
      <c r="C947" s="21" t="s">
        <v>415</v>
      </c>
      <c r="D947" s="21" t="s">
        <v>416</v>
      </c>
      <c r="E947" s="21" t="s">
        <v>240</v>
      </c>
      <c r="F947" s="21" t="s">
        <v>356</v>
      </c>
      <c r="G947" s="138">
        <f>833792.8+85113.6+98467.49191+97073.228</f>
        <v>1114447.1199099999</v>
      </c>
      <c r="H947" s="138">
        <v>1113529.80088</v>
      </c>
      <c r="I947" s="138">
        <f t="shared" si="157"/>
        <v>99.917688420238918</v>
      </c>
    </row>
    <row r="948" spans="1:9" x14ac:dyDescent="0.2">
      <c r="A948" s="111" t="s">
        <v>432</v>
      </c>
      <c r="B948" s="21" t="s">
        <v>116</v>
      </c>
      <c r="C948" s="21" t="s">
        <v>415</v>
      </c>
      <c r="D948" s="21" t="s">
        <v>416</v>
      </c>
      <c r="E948" s="21" t="s">
        <v>240</v>
      </c>
      <c r="F948" s="21" t="s">
        <v>433</v>
      </c>
      <c r="G948" s="138">
        <f>34774.2+3600+3990.50809+3584.772</f>
        <v>45949.480089999997</v>
      </c>
      <c r="H948" s="138">
        <v>45949.480150000003</v>
      </c>
      <c r="I948" s="138">
        <f t="shared" si="157"/>
        <v>100.00000013057821</v>
      </c>
    </row>
    <row r="949" spans="1:9" ht="24" x14ac:dyDescent="0.2">
      <c r="A949" s="186" t="s">
        <v>604</v>
      </c>
      <c r="B949" s="121" t="s">
        <v>116</v>
      </c>
      <c r="C949" s="121" t="s">
        <v>415</v>
      </c>
      <c r="D949" s="121" t="s">
        <v>416</v>
      </c>
      <c r="E949" s="121" t="s">
        <v>605</v>
      </c>
      <c r="F949" s="121"/>
      <c r="G949" s="157">
        <f>G950</f>
        <v>97318.429000000004</v>
      </c>
      <c r="H949" s="157">
        <f>H950</f>
        <v>97318.429000000004</v>
      </c>
      <c r="I949" s="157">
        <f t="shared" si="157"/>
        <v>100</v>
      </c>
    </row>
    <row r="950" spans="1:9" x14ac:dyDescent="0.2">
      <c r="A950" s="111" t="s">
        <v>91</v>
      </c>
      <c r="B950" s="21" t="s">
        <v>116</v>
      </c>
      <c r="C950" s="21" t="s">
        <v>415</v>
      </c>
      <c r="D950" s="21" t="s">
        <v>416</v>
      </c>
      <c r="E950" s="21" t="s">
        <v>605</v>
      </c>
      <c r="F950" s="21" t="s">
        <v>347</v>
      </c>
      <c r="G950" s="138">
        <f>G951+G952</f>
        <v>97318.429000000004</v>
      </c>
      <c r="H950" s="138">
        <f>H951+H952</f>
        <v>97318.429000000004</v>
      </c>
      <c r="I950" s="138">
        <f t="shared" si="157"/>
        <v>100</v>
      </c>
    </row>
    <row r="951" spans="1:9" x14ac:dyDescent="0.2">
      <c r="A951" s="111" t="s">
        <v>92</v>
      </c>
      <c r="B951" s="21" t="s">
        <v>116</v>
      </c>
      <c r="C951" s="21" t="s">
        <v>415</v>
      </c>
      <c r="D951" s="21" t="s">
        <v>416</v>
      </c>
      <c r="E951" s="21" t="s">
        <v>605</v>
      </c>
      <c r="F951" s="21" t="s">
        <v>356</v>
      </c>
      <c r="G951" s="138">
        <v>93587.373000000007</v>
      </c>
      <c r="H951" s="138">
        <v>93587.373000000007</v>
      </c>
      <c r="I951" s="138">
        <f t="shared" si="157"/>
        <v>100</v>
      </c>
    </row>
    <row r="952" spans="1:9" x14ac:dyDescent="0.2">
      <c r="A952" s="111" t="s">
        <v>432</v>
      </c>
      <c r="B952" s="21" t="s">
        <v>116</v>
      </c>
      <c r="C952" s="21" t="s">
        <v>415</v>
      </c>
      <c r="D952" s="21" t="s">
        <v>416</v>
      </c>
      <c r="E952" s="21" t="s">
        <v>605</v>
      </c>
      <c r="F952" s="21" t="s">
        <v>433</v>
      </c>
      <c r="G952" s="138">
        <v>3731.056</v>
      </c>
      <c r="H952" s="138">
        <v>3731.056</v>
      </c>
      <c r="I952" s="138">
        <f t="shared" si="157"/>
        <v>100</v>
      </c>
    </row>
    <row r="953" spans="1:9" ht="24" x14ac:dyDescent="0.2">
      <c r="A953" s="186" t="s">
        <v>606</v>
      </c>
      <c r="B953" s="121" t="s">
        <v>116</v>
      </c>
      <c r="C953" s="121" t="s">
        <v>415</v>
      </c>
      <c r="D953" s="121" t="s">
        <v>416</v>
      </c>
      <c r="E953" s="121" t="s">
        <v>607</v>
      </c>
      <c r="F953" s="121"/>
      <c r="G953" s="157">
        <f>G954</f>
        <v>156839.23000000001</v>
      </c>
      <c r="H953" s="157">
        <f>H954</f>
        <v>156839.23000000001</v>
      </c>
      <c r="I953" s="157">
        <f t="shared" si="157"/>
        <v>100</v>
      </c>
    </row>
    <row r="954" spans="1:9" x14ac:dyDescent="0.2">
      <c r="A954" s="111" t="s">
        <v>91</v>
      </c>
      <c r="B954" s="21" t="s">
        <v>116</v>
      </c>
      <c r="C954" s="21" t="s">
        <v>415</v>
      </c>
      <c r="D954" s="21" t="s">
        <v>416</v>
      </c>
      <c r="E954" s="21" t="s">
        <v>607</v>
      </c>
      <c r="F954" s="21" t="s">
        <v>347</v>
      </c>
      <c r="G954" s="138">
        <f>G955+G956</f>
        <v>156839.23000000001</v>
      </c>
      <c r="H954" s="138">
        <f>H955+H956</f>
        <v>156839.23000000001</v>
      </c>
      <c r="I954" s="138">
        <f t="shared" si="157"/>
        <v>100</v>
      </c>
    </row>
    <row r="955" spans="1:9" x14ac:dyDescent="0.2">
      <c r="A955" s="111" t="s">
        <v>92</v>
      </c>
      <c r="B955" s="21" t="s">
        <v>116</v>
      </c>
      <c r="C955" s="21" t="s">
        <v>415</v>
      </c>
      <c r="D955" s="21" t="s">
        <v>416</v>
      </c>
      <c r="E955" s="21" t="s">
        <v>607</v>
      </c>
      <c r="F955" s="21" t="s">
        <v>356</v>
      </c>
      <c r="G955" s="138">
        <v>148946.23800000001</v>
      </c>
      <c r="H955" s="138">
        <v>148946.23800000001</v>
      </c>
      <c r="I955" s="138">
        <f t="shared" si="157"/>
        <v>100</v>
      </c>
    </row>
    <row r="956" spans="1:9" x14ac:dyDescent="0.2">
      <c r="A956" s="111" t="s">
        <v>432</v>
      </c>
      <c r="B956" s="21" t="s">
        <v>116</v>
      </c>
      <c r="C956" s="21" t="s">
        <v>415</v>
      </c>
      <c r="D956" s="21" t="s">
        <v>416</v>
      </c>
      <c r="E956" s="21" t="s">
        <v>607</v>
      </c>
      <c r="F956" s="21" t="s">
        <v>433</v>
      </c>
      <c r="G956" s="138">
        <v>7892.9920000000002</v>
      </c>
      <c r="H956" s="138">
        <v>7892.9920000000002</v>
      </c>
      <c r="I956" s="138">
        <f t="shared" si="157"/>
        <v>100</v>
      </c>
    </row>
    <row r="957" spans="1:9" ht="24" x14ac:dyDescent="0.2">
      <c r="A957" s="212" t="s">
        <v>615</v>
      </c>
      <c r="B957" s="271" t="s">
        <v>116</v>
      </c>
      <c r="C957" s="271" t="s">
        <v>415</v>
      </c>
      <c r="D957" s="271" t="s">
        <v>416</v>
      </c>
      <c r="E957" s="271" t="s">
        <v>616</v>
      </c>
      <c r="F957" s="214"/>
      <c r="G957" s="213">
        <f>G958</f>
        <v>38555</v>
      </c>
      <c r="H957" s="213">
        <f>H958</f>
        <v>35789.076000000001</v>
      </c>
      <c r="I957" s="213">
        <f t="shared" si="157"/>
        <v>92.826030346258591</v>
      </c>
    </row>
    <row r="958" spans="1:9" x14ac:dyDescent="0.2">
      <c r="A958" s="272" t="s">
        <v>91</v>
      </c>
      <c r="B958" s="214" t="s">
        <v>116</v>
      </c>
      <c r="C958" s="214" t="s">
        <v>415</v>
      </c>
      <c r="D958" s="214" t="s">
        <v>416</v>
      </c>
      <c r="E958" s="214" t="s">
        <v>616</v>
      </c>
      <c r="F958" s="214" t="s">
        <v>347</v>
      </c>
      <c r="G958" s="187">
        <f>G959+G960</f>
        <v>38555</v>
      </c>
      <c r="H958" s="187">
        <f>H959+H960</f>
        <v>35789.076000000001</v>
      </c>
      <c r="I958" s="187">
        <f t="shared" si="157"/>
        <v>92.826030346258591</v>
      </c>
    </row>
    <row r="959" spans="1:9" x14ac:dyDescent="0.2">
      <c r="A959" s="272" t="s">
        <v>92</v>
      </c>
      <c r="B959" s="214" t="s">
        <v>116</v>
      </c>
      <c r="C959" s="214" t="s">
        <v>415</v>
      </c>
      <c r="D959" s="214" t="s">
        <v>416</v>
      </c>
      <c r="E959" s="214" t="s">
        <v>616</v>
      </c>
      <c r="F959" s="214" t="s">
        <v>356</v>
      </c>
      <c r="G959" s="187">
        <v>37840.800000000003</v>
      </c>
      <c r="H959" s="187">
        <v>35274.9</v>
      </c>
      <c r="I959" s="187">
        <f t="shared" si="157"/>
        <v>93.219223695059299</v>
      </c>
    </row>
    <row r="960" spans="1:9" x14ac:dyDescent="0.2">
      <c r="A960" s="272" t="s">
        <v>432</v>
      </c>
      <c r="B960" s="214" t="s">
        <v>116</v>
      </c>
      <c r="C960" s="214" t="s">
        <v>415</v>
      </c>
      <c r="D960" s="214" t="s">
        <v>416</v>
      </c>
      <c r="E960" s="214" t="s">
        <v>616</v>
      </c>
      <c r="F960" s="214" t="s">
        <v>433</v>
      </c>
      <c r="G960" s="187">
        <f>5214.2-4500</f>
        <v>714.19999999999982</v>
      </c>
      <c r="H960" s="187">
        <v>514.17600000000004</v>
      </c>
      <c r="I960" s="187">
        <f t="shared" si="157"/>
        <v>71.993279193503241</v>
      </c>
    </row>
    <row r="961" spans="1:9" ht="72" x14ac:dyDescent="0.2">
      <c r="A961" s="212" t="s">
        <v>750</v>
      </c>
      <c r="B961" s="271" t="s">
        <v>116</v>
      </c>
      <c r="C961" s="271" t="s">
        <v>415</v>
      </c>
      <c r="D961" s="271" t="s">
        <v>416</v>
      </c>
      <c r="E961" s="271" t="s">
        <v>749</v>
      </c>
      <c r="F961" s="214"/>
      <c r="G961" s="213">
        <f t="shared" ref="G961:H961" si="158">G962</f>
        <v>3872</v>
      </c>
      <c r="H961" s="213">
        <f t="shared" si="158"/>
        <v>3872</v>
      </c>
      <c r="I961" s="224">
        <f t="shared" si="157"/>
        <v>100</v>
      </c>
    </row>
    <row r="962" spans="1:9" x14ac:dyDescent="0.2">
      <c r="A962" s="272" t="s">
        <v>91</v>
      </c>
      <c r="B962" s="214" t="s">
        <v>116</v>
      </c>
      <c r="C962" s="214" t="s">
        <v>415</v>
      </c>
      <c r="D962" s="214" t="s">
        <v>416</v>
      </c>
      <c r="E962" s="214" t="s">
        <v>749</v>
      </c>
      <c r="F962" s="214" t="s">
        <v>347</v>
      </c>
      <c r="G962" s="187">
        <f t="shared" ref="G962" si="159">G963+G964</f>
        <v>3872</v>
      </c>
      <c r="H962" s="187">
        <f t="shared" ref="H962" si="160">H963+H964</f>
        <v>3872</v>
      </c>
      <c r="I962" s="225">
        <f t="shared" si="157"/>
        <v>100</v>
      </c>
    </row>
    <row r="963" spans="1:9" x14ac:dyDescent="0.2">
      <c r="A963" s="272" t="s">
        <v>92</v>
      </c>
      <c r="B963" s="214" t="s">
        <v>116</v>
      </c>
      <c r="C963" s="214" t="s">
        <v>415</v>
      </c>
      <c r="D963" s="214" t="s">
        <v>416</v>
      </c>
      <c r="E963" s="214" t="s">
        <v>749</v>
      </c>
      <c r="F963" s="214" t="s">
        <v>356</v>
      </c>
      <c r="G963" s="187">
        <f>3872-265.104</f>
        <v>3606.8960000000002</v>
      </c>
      <c r="H963" s="187">
        <v>3606.8960000000002</v>
      </c>
      <c r="I963" s="225">
        <f t="shared" si="157"/>
        <v>100</v>
      </c>
    </row>
    <row r="964" spans="1:9" x14ac:dyDescent="0.2">
      <c r="A964" s="272" t="s">
        <v>432</v>
      </c>
      <c r="B964" s="214" t="s">
        <v>116</v>
      </c>
      <c r="C964" s="214" t="s">
        <v>415</v>
      </c>
      <c r="D964" s="214" t="s">
        <v>416</v>
      </c>
      <c r="E964" s="214" t="s">
        <v>749</v>
      </c>
      <c r="F964" s="214" t="s">
        <v>433</v>
      </c>
      <c r="G964" s="187">
        <v>265.10399999999998</v>
      </c>
      <c r="H964" s="187">
        <v>265.10399999999998</v>
      </c>
      <c r="I964" s="225">
        <f t="shared" si="157"/>
        <v>100</v>
      </c>
    </row>
    <row r="965" spans="1:9" ht="36" x14ac:dyDescent="0.2">
      <c r="A965" s="212" t="s">
        <v>802</v>
      </c>
      <c r="B965" s="271" t="s">
        <v>116</v>
      </c>
      <c r="C965" s="271" t="s">
        <v>415</v>
      </c>
      <c r="D965" s="271" t="s">
        <v>416</v>
      </c>
      <c r="E965" s="271" t="s">
        <v>803</v>
      </c>
      <c r="F965" s="214"/>
      <c r="G965" s="224">
        <f>G966</f>
        <v>531.21600000000001</v>
      </c>
      <c r="H965" s="224">
        <f>H966</f>
        <v>531.21600000000001</v>
      </c>
      <c r="I965" s="224">
        <f t="shared" si="157"/>
        <v>100</v>
      </c>
    </row>
    <row r="966" spans="1:9" x14ac:dyDescent="0.2">
      <c r="A966" s="272" t="s">
        <v>91</v>
      </c>
      <c r="B966" s="214" t="s">
        <v>116</v>
      </c>
      <c r="C966" s="214" t="s">
        <v>415</v>
      </c>
      <c r="D966" s="214" t="s">
        <v>416</v>
      </c>
      <c r="E966" s="214" t="s">
        <v>803</v>
      </c>
      <c r="F966" s="214" t="s">
        <v>347</v>
      </c>
      <c r="G966" s="225">
        <f>G967+G968</f>
        <v>531.21600000000001</v>
      </c>
      <c r="H966" s="225">
        <f>H967+H968</f>
        <v>531.21600000000001</v>
      </c>
      <c r="I966" s="225">
        <f t="shared" si="157"/>
        <v>100</v>
      </c>
    </row>
    <row r="967" spans="1:9" x14ac:dyDescent="0.2">
      <c r="A967" s="272" t="s">
        <v>92</v>
      </c>
      <c r="B967" s="214" t="s">
        <v>116</v>
      </c>
      <c r="C967" s="214" t="s">
        <v>415</v>
      </c>
      <c r="D967" s="214" t="s">
        <v>416</v>
      </c>
      <c r="E967" s="214" t="s">
        <v>803</v>
      </c>
      <c r="F967" s="214" t="s">
        <v>356</v>
      </c>
      <c r="G967" s="225">
        <v>484.34399999999999</v>
      </c>
      <c r="H967" s="225">
        <v>484.34399999999999</v>
      </c>
      <c r="I967" s="225">
        <f t="shared" si="157"/>
        <v>100</v>
      </c>
    </row>
    <row r="968" spans="1:9" x14ac:dyDescent="0.2">
      <c r="A968" s="272" t="s">
        <v>432</v>
      </c>
      <c r="B968" s="214" t="s">
        <v>116</v>
      </c>
      <c r="C968" s="214" t="s">
        <v>415</v>
      </c>
      <c r="D968" s="214" t="s">
        <v>416</v>
      </c>
      <c r="E968" s="214" t="s">
        <v>803</v>
      </c>
      <c r="F968" s="214" t="s">
        <v>433</v>
      </c>
      <c r="G968" s="225">
        <v>46.872</v>
      </c>
      <c r="H968" s="225">
        <v>46.872</v>
      </c>
      <c r="I968" s="225">
        <f t="shared" si="157"/>
        <v>100</v>
      </c>
    </row>
    <row r="969" spans="1:9" x14ac:dyDescent="0.2">
      <c r="A969" s="113" t="s">
        <v>251</v>
      </c>
      <c r="B969" s="112" t="s">
        <v>116</v>
      </c>
      <c r="C969" s="112" t="s">
        <v>415</v>
      </c>
      <c r="D969" s="112" t="s">
        <v>416</v>
      </c>
      <c r="E969" s="112" t="s">
        <v>144</v>
      </c>
      <c r="F969" s="112"/>
      <c r="G969" s="140">
        <f t="shared" ref="G969:H970" si="161">G970</f>
        <v>5089.3679999999995</v>
      </c>
      <c r="H969" s="140">
        <f t="shared" si="161"/>
        <v>5089.3679999999995</v>
      </c>
      <c r="I969" s="140">
        <f t="shared" si="157"/>
        <v>100</v>
      </c>
    </row>
    <row r="970" spans="1:9" x14ac:dyDescent="0.2">
      <c r="A970" s="244" t="s">
        <v>151</v>
      </c>
      <c r="B970" s="121" t="s">
        <v>116</v>
      </c>
      <c r="C970" s="121" t="s">
        <v>415</v>
      </c>
      <c r="D970" s="121" t="s">
        <v>416</v>
      </c>
      <c r="E970" s="121" t="s">
        <v>418</v>
      </c>
      <c r="F970" s="121"/>
      <c r="G970" s="157">
        <f t="shared" si="161"/>
        <v>5089.3679999999995</v>
      </c>
      <c r="H970" s="157">
        <f t="shared" si="161"/>
        <v>5089.3679999999995</v>
      </c>
      <c r="I970" s="157">
        <f t="shared" si="157"/>
        <v>100</v>
      </c>
    </row>
    <row r="971" spans="1:9" x14ac:dyDescent="0.2">
      <c r="A971" s="111" t="s">
        <v>91</v>
      </c>
      <c r="B971" s="21" t="s">
        <v>116</v>
      </c>
      <c r="C971" s="21" t="s">
        <v>415</v>
      </c>
      <c r="D971" s="21" t="s">
        <v>416</v>
      </c>
      <c r="E971" s="21" t="s">
        <v>690</v>
      </c>
      <c r="F971" s="21" t="s">
        <v>347</v>
      </c>
      <c r="G971" s="138">
        <f>G972+G973</f>
        <v>5089.3679999999995</v>
      </c>
      <c r="H971" s="138">
        <f>H972+H973</f>
        <v>5089.3679999999995</v>
      </c>
      <c r="I971" s="138">
        <f t="shared" si="157"/>
        <v>100</v>
      </c>
    </row>
    <row r="972" spans="1:9" x14ac:dyDescent="0.2">
      <c r="A972" s="111" t="s">
        <v>92</v>
      </c>
      <c r="B972" s="21" t="s">
        <v>116</v>
      </c>
      <c r="C972" s="21" t="s">
        <v>415</v>
      </c>
      <c r="D972" s="21" t="s">
        <v>416</v>
      </c>
      <c r="E972" s="21" t="s">
        <v>690</v>
      </c>
      <c r="F972" s="21" t="s">
        <v>356</v>
      </c>
      <c r="G972" s="138">
        <f>15688.3-10725.82+28</f>
        <v>4990.4799999999996</v>
      </c>
      <c r="H972" s="138">
        <v>4990.4799999999996</v>
      </c>
      <c r="I972" s="138">
        <f t="shared" si="157"/>
        <v>100</v>
      </c>
    </row>
    <row r="973" spans="1:9" x14ac:dyDescent="0.2">
      <c r="A973" s="111" t="s">
        <v>432</v>
      </c>
      <c r="B973" s="21" t="s">
        <v>116</v>
      </c>
      <c r="C973" s="21" t="s">
        <v>415</v>
      </c>
      <c r="D973" s="21" t="s">
        <v>416</v>
      </c>
      <c r="E973" s="21" t="s">
        <v>690</v>
      </c>
      <c r="F973" s="21" t="s">
        <v>433</v>
      </c>
      <c r="G973" s="138">
        <f>209.3-110.412</f>
        <v>98.888000000000005</v>
      </c>
      <c r="H973" s="138">
        <v>98.888000000000005</v>
      </c>
      <c r="I973" s="138">
        <f t="shared" si="157"/>
        <v>100</v>
      </c>
    </row>
    <row r="974" spans="1:9" x14ac:dyDescent="0.2">
      <c r="A974" s="280" t="s">
        <v>241</v>
      </c>
      <c r="B974" s="112" t="s">
        <v>116</v>
      </c>
      <c r="C974" s="112" t="s">
        <v>415</v>
      </c>
      <c r="D974" s="112" t="s">
        <v>408</v>
      </c>
      <c r="E974" s="112"/>
      <c r="F974" s="112"/>
      <c r="G974" s="140">
        <f t="shared" ref="G974:H977" si="162">G975</f>
        <v>102324.42732</v>
      </c>
      <c r="H974" s="140">
        <f t="shared" si="162"/>
        <v>102324.42732</v>
      </c>
      <c r="I974" s="140">
        <f t="shared" si="157"/>
        <v>100</v>
      </c>
    </row>
    <row r="975" spans="1:9" ht="13.5" x14ac:dyDescent="0.2">
      <c r="A975" s="156" t="s">
        <v>700</v>
      </c>
      <c r="B975" s="126" t="s">
        <v>116</v>
      </c>
      <c r="C975" s="126" t="s">
        <v>415</v>
      </c>
      <c r="D975" s="126" t="s">
        <v>408</v>
      </c>
      <c r="E975" s="126" t="s">
        <v>136</v>
      </c>
      <c r="F975" s="130"/>
      <c r="G975" s="253">
        <f t="shared" si="162"/>
        <v>102324.42732</v>
      </c>
      <c r="H975" s="253">
        <f t="shared" si="162"/>
        <v>102324.42732</v>
      </c>
      <c r="I975" s="253">
        <f t="shared" si="157"/>
        <v>100</v>
      </c>
    </row>
    <row r="976" spans="1:9" x14ac:dyDescent="0.2">
      <c r="A976" s="113" t="s">
        <v>237</v>
      </c>
      <c r="B976" s="112" t="s">
        <v>116</v>
      </c>
      <c r="C976" s="112" t="s">
        <v>415</v>
      </c>
      <c r="D976" s="112" t="s">
        <v>408</v>
      </c>
      <c r="E976" s="112" t="s">
        <v>137</v>
      </c>
      <c r="F976" s="21"/>
      <c r="G976" s="140">
        <f t="shared" si="162"/>
        <v>102324.42732</v>
      </c>
      <c r="H976" s="140">
        <f t="shared" si="162"/>
        <v>102324.42732</v>
      </c>
      <c r="I976" s="140">
        <f t="shared" si="157"/>
        <v>100</v>
      </c>
    </row>
    <row r="977" spans="1:9" ht="24" x14ac:dyDescent="0.2">
      <c r="A977" s="186" t="s">
        <v>242</v>
      </c>
      <c r="B977" s="121" t="s">
        <v>116</v>
      </c>
      <c r="C977" s="121" t="s">
        <v>415</v>
      </c>
      <c r="D977" s="121" t="s">
        <v>408</v>
      </c>
      <c r="E977" s="121" t="s">
        <v>691</v>
      </c>
      <c r="F977" s="121"/>
      <c r="G977" s="157">
        <f t="shared" si="162"/>
        <v>102324.42732</v>
      </c>
      <c r="H977" s="157">
        <f t="shared" si="162"/>
        <v>102324.42732</v>
      </c>
      <c r="I977" s="157">
        <f t="shared" si="157"/>
        <v>100</v>
      </c>
    </row>
    <row r="978" spans="1:9" x14ac:dyDescent="0.2">
      <c r="A978" s="111" t="s">
        <v>91</v>
      </c>
      <c r="B978" s="21" t="s">
        <v>116</v>
      </c>
      <c r="C978" s="21" t="s">
        <v>415</v>
      </c>
      <c r="D978" s="21" t="s">
        <v>408</v>
      </c>
      <c r="E978" s="21" t="s">
        <v>691</v>
      </c>
      <c r="F978" s="21" t="s">
        <v>347</v>
      </c>
      <c r="G978" s="138">
        <f>G979</f>
        <v>102324.42732</v>
      </c>
      <c r="H978" s="138">
        <f>H979</f>
        <v>102324.42732</v>
      </c>
      <c r="I978" s="138">
        <f t="shared" si="157"/>
        <v>100</v>
      </c>
    </row>
    <row r="979" spans="1:9" x14ac:dyDescent="0.2">
      <c r="A979" s="111" t="s">
        <v>432</v>
      </c>
      <c r="B979" s="263">
        <v>612</v>
      </c>
      <c r="C979" s="21" t="s">
        <v>415</v>
      </c>
      <c r="D979" s="21" t="s">
        <v>408</v>
      </c>
      <c r="E979" s="21" t="s">
        <v>691</v>
      </c>
      <c r="F979" s="21" t="s">
        <v>433</v>
      </c>
      <c r="G979" s="138">
        <v>102324.42732</v>
      </c>
      <c r="H979" s="138">
        <v>102324.42732</v>
      </c>
      <c r="I979" s="138">
        <f t="shared" si="157"/>
        <v>100</v>
      </c>
    </row>
    <row r="980" spans="1:9" x14ac:dyDescent="0.2">
      <c r="A980" s="113" t="s">
        <v>525</v>
      </c>
      <c r="B980" s="112" t="s">
        <v>116</v>
      </c>
      <c r="C980" s="112" t="s">
        <v>415</v>
      </c>
      <c r="D980" s="112" t="s">
        <v>415</v>
      </c>
      <c r="E980" s="112"/>
      <c r="F980" s="112"/>
      <c r="G980" s="140">
        <f t="shared" ref="G980:H983" si="163">G981</f>
        <v>515.59199999999998</v>
      </c>
      <c r="H980" s="140">
        <f t="shared" si="163"/>
        <v>492.73488999999995</v>
      </c>
      <c r="I980" s="171">
        <f t="shared" si="157"/>
        <v>95.566822216015751</v>
      </c>
    </row>
    <row r="981" spans="1:9" x14ac:dyDescent="0.2">
      <c r="A981" s="155" t="s">
        <v>65</v>
      </c>
      <c r="B981" s="121" t="s">
        <v>116</v>
      </c>
      <c r="C981" s="121" t="s">
        <v>415</v>
      </c>
      <c r="D981" s="121" t="s">
        <v>415</v>
      </c>
      <c r="E981" s="121" t="s">
        <v>183</v>
      </c>
      <c r="F981" s="121"/>
      <c r="G981" s="157">
        <f t="shared" si="163"/>
        <v>515.59199999999998</v>
      </c>
      <c r="H981" s="157">
        <f t="shared" si="163"/>
        <v>492.73488999999995</v>
      </c>
      <c r="I981" s="227">
        <f t="shared" si="157"/>
        <v>95.566822216015751</v>
      </c>
    </row>
    <row r="982" spans="1:9" x14ac:dyDescent="0.2">
      <c r="A982" s="245" t="s">
        <v>264</v>
      </c>
      <c r="B982" s="112" t="s">
        <v>116</v>
      </c>
      <c r="C982" s="112" t="s">
        <v>415</v>
      </c>
      <c r="D982" s="112" t="s">
        <v>415</v>
      </c>
      <c r="E982" s="112" t="s">
        <v>184</v>
      </c>
      <c r="F982" s="112"/>
      <c r="G982" s="140">
        <f t="shared" si="163"/>
        <v>515.59199999999998</v>
      </c>
      <c r="H982" s="140">
        <f t="shared" si="163"/>
        <v>492.73488999999995</v>
      </c>
      <c r="I982" s="171">
        <f t="shared" si="157"/>
        <v>95.566822216015751</v>
      </c>
    </row>
    <row r="983" spans="1:9" ht="24" x14ac:dyDescent="0.2">
      <c r="A983" s="212" t="s">
        <v>775</v>
      </c>
      <c r="B983" s="271" t="s">
        <v>116</v>
      </c>
      <c r="C983" s="271" t="s">
        <v>415</v>
      </c>
      <c r="D983" s="271" t="s">
        <v>415</v>
      </c>
      <c r="E983" s="271" t="s">
        <v>422</v>
      </c>
      <c r="F983" s="271"/>
      <c r="G983" s="213">
        <f t="shared" si="163"/>
        <v>515.59199999999998</v>
      </c>
      <c r="H983" s="213">
        <f t="shared" si="163"/>
        <v>492.73488999999995</v>
      </c>
      <c r="I983" s="224">
        <f t="shared" si="157"/>
        <v>95.566822216015751</v>
      </c>
    </row>
    <row r="984" spans="1:9" x14ac:dyDescent="0.2">
      <c r="A984" s="272" t="s">
        <v>91</v>
      </c>
      <c r="B984" s="214" t="s">
        <v>116</v>
      </c>
      <c r="C984" s="214" t="s">
        <v>415</v>
      </c>
      <c r="D984" s="214" t="s">
        <v>415</v>
      </c>
      <c r="E984" s="214" t="s">
        <v>422</v>
      </c>
      <c r="F984" s="214" t="s">
        <v>347</v>
      </c>
      <c r="G984" s="187">
        <f>G985+G986</f>
        <v>515.59199999999998</v>
      </c>
      <c r="H984" s="187">
        <f>H985+H986</f>
        <v>492.73488999999995</v>
      </c>
      <c r="I984" s="225">
        <f t="shared" si="157"/>
        <v>95.566822216015751</v>
      </c>
    </row>
    <row r="985" spans="1:9" x14ac:dyDescent="0.2">
      <c r="A985" s="272" t="s">
        <v>92</v>
      </c>
      <c r="B985" s="214" t="s">
        <v>116</v>
      </c>
      <c r="C985" s="214" t="s">
        <v>415</v>
      </c>
      <c r="D985" s="214" t="s">
        <v>415</v>
      </c>
      <c r="E985" s="214" t="s">
        <v>422</v>
      </c>
      <c r="F985" s="214" t="s">
        <v>356</v>
      </c>
      <c r="G985" s="187">
        <f>515.592-52.08</f>
        <v>463.512</v>
      </c>
      <c r="H985" s="187">
        <v>444.82128999999998</v>
      </c>
      <c r="I985" s="225">
        <f t="shared" si="157"/>
        <v>95.967588757141129</v>
      </c>
    </row>
    <row r="986" spans="1:9" x14ac:dyDescent="0.2">
      <c r="A986" s="111" t="s">
        <v>432</v>
      </c>
      <c r="B986" s="214" t="s">
        <v>116</v>
      </c>
      <c r="C986" s="214" t="s">
        <v>415</v>
      </c>
      <c r="D986" s="214" t="s">
        <v>415</v>
      </c>
      <c r="E986" s="214" t="s">
        <v>422</v>
      </c>
      <c r="F986" s="214" t="s">
        <v>433</v>
      </c>
      <c r="G986" s="187">
        <v>52.08</v>
      </c>
      <c r="H986" s="187">
        <v>47.913600000000002</v>
      </c>
      <c r="I986" s="225">
        <f t="shared" si="157"/>
        <v>92</v>
      </c>
    </row>
    <row r="987" spans="1:9" x14ac:dyDescent="0.2">
      <c r="A987" s="113" t="s">
        <v>326</v>
      </c>
      <c r="B987" s="112" t="s">
        <v>116</v>
      </c>
      <c r="C987" s="112" t="s">
        <v>415</v>
      </c>
      <c r="D987" s="112" t="s">
        <v>409</v>
      </c>
      <c r="E987" s="112"/>
      <c r="F987" s="21"/>
      <c r="G987" s="140">
        <f t="shared" ref="G987" si="164">G988+G1030</f>
        <v>121888.92307</v>
      </c>
      <c r="H987" s="140">
        <f t="shared" ref="H987" si="165">H988+H1030</f>
        <v>121691.58573000001</v>
      </c>
      <c r="I987" s="140">
        <f t="shared" si="157"/>
        <v>99.83810067803563</v>
      </c>
    </row>
    <row r="988" spans="1:9" ht="13.5" x14ac:dyDescent="0.2">
      <c r="A988" s="156" t="s">
        <v>700</v>
      </c>
      <c r="B988" s="126" t="s">
        <v>116</v>
      </c>
      <c r="C988" s="126" t="s">
        <v>415</v>
      </c>
      <c r="D988" s="126" t="s">
        <v>409</v>
      </c>
      <c r="E988" s="126" t="s">
        <v>136</v>
      </c>
      <c r="F988" s="21"/>
      <c r="G988" s="253">
        <f>G989+G998+G1019</f>
        <v>121382.3826</v>
      </c>
      <c r="H988" s="253">
        <f>H989+H998+H1019</f>
        <v>121185.04526</v>
      </c>
      <c r="I988" s="253">
        <f t="shared" si="157"/>
        <v>99.837425056443081</v>
      </c>
    </row>
    <row r="989" spans="1:9" x14ac:dyDescent="0.2">
      <c r="A989" s="113" t="s">
        <v>237</v>
      </c>
      <c r="B989" s="112" t="s">
        <v>116</v>
      </c>
      <c r="C989" s="112" t="s">
        <v>415</v>
      </c>
      <c r="D989" s="112" t="s">
        <v>409</v>
      </c>
      <c r="E989" s="112" t="s">
        <v>137</v>
      </c>
      <c r="F989" s="112"/>
      <c r="G989" s="140">
        <f>G990+G994</f>
        <v>99205.710800000001</v>
      </c>
      <c r="H989" s="140">
        <f>H990+H994</f>
        <v>99202.9908</v>
      </c>
      <c r="I989" s="140">
        <f t="shared" si="157"/>
        <v>99.997258222356294</v>
      </c>
    </row>
    <row r="990" spans="1:9" ht="24" x14ac:dyDescent="0.2">
      <c r="A990" s="186" t="s">
        <v>244</v>
      </c>
      <c r="B990" s="121" t="s">
        <v>116</v>
      </c>
      <c r="C990" s="121" t="s">
        <v>415</v>
      </c>
      <c r="D990" s="121" t="s">
        <v>409</v>
      </c>
      <c r="E990" s="121" t="s">
        <v>243</v>
      </c>
      <c r="F990" s="121"/>
      <c r="G990" s="157">
        <f t="shared" ref="G990:H990" si="166">G991</f>
        <v>18185.601390000003</v>
      </c>
      <c r="H990" s="157">
        <f t="shared" si="166"/>
        <v>18182.881389999999</v>
      </c>
      <c r="I990" s="157">
        <f t="shared" si="157"/>
        <v>99.985043112176101</v>
      </c>
    </row>
    <row r="991" spans="1:9" x14ac:dyDescent="0.2">
      <c r="A991" s="111" t="s">
        <v>91</v>
      </c>
      <c r="B991" s="21" t="s">
        <v>116</v>
      </c>
      <c r="C991" s="21" t="s">
        <v>415</v>
      </c>
      <c r="D991" s="21" t="s">
        <v>409</v>
      </c>
      <c r="E991" s="21" t="s">
        <v>692</v>
      </c>
      <c r="F991" s="21" t="s">
        <v>347</v>
      </c>
      <c r="G991" s="138">
        <f>G992+G993</f>
        <v>18185.601390000003</v>
      </c>
      <c r="H991" s="138">
        <f>H992+H993</f>
        <v>18182.881389999999</v>
      </c>
      <c r="I991" s="138">
        <f t="shared" si="157"/>
        <v>99.985043112176101</v>
      </c>
    </row>
    <row r="992" spans="1:9" x14ac:dyDescent="0.2">
      <c r="A992" s="111" t="s">
        <v>92</v>
      </c>
      <c r="B992" s="263">
        <v>612</v>
      </c>
      <c r="C992" s="21" t="s">
        <v>415</v>
      </c>
      <c r="D992" s="21" t="s">
        <v>409</v>
      </c>
      <c r="E992" s="21" t="s">
        <v>692</v>
      </c>
      <c r="F992" s="21" t="s">
        <v>356</v>
      </c>
      <c r="G992" s="138">
        <f>14823.7+3000-109.49761</f>
        <v>17714.202390000002</v>
      </c>
      <c r="H992" s="138">
        <v>17714.202389999999</v>
      </c>
      <c r="I992" s="138">
        <f t="shared" si="157"/>
        <v>99.999999999999972</v>
      </c>
    </row>
    <row r="993" spans="1:9" x14ac:dyDescent="0.2">
      <c r="A993" s="111" t="s">
        <v>432</v>
      </c>
      <c r="B993" s="263">
        <v>612</v>
      </c>
      <c r="C993" s="21" t="s">
        <v>415</v>
      </c>
      <c r="D993" s="21" t="s">
        <v>409</v>
      </c>
      <c r="E993" s="21" t="s">
        <v>692</v>
      </c>
      <c r="F993" s="21" t="s">
        <v>433</v>
      </c>
      <c r="G993" s="138">
        <f>471.9-0.501</f>
        <v>471.399</v>
      </c>
      <c r="H993" s="138">
        <v>468.67899999999997</v>
      </c>
      <c r="I993" s="138">
        <f t="shared" si="157"/>
        <v>99.422994109024415</v>
      </c>
    </row>
    <row r="994" spans="1:9" x14ac:dyDescent="0.2">
      <c r="A994" s="186" t="s">
        <v>249</v>
      </c>
      <c r="B994" s="131">
        <v>612</v>
      </c>
      <c r="C994" s="130" t="s">
        <v>415</v>
      </c>
      <c r="D994" s="130" t="s">
        <v>409</v>
      </c>
      <c r="E994" s="121" t="s">
        <v>245</v>
      </c>
      <c r="F994" s="121"/>
      <c r="G994" s="157">
        <f>G995</f>
        <v>81020.109410000005</v>
      </c>
      <c r="H994" s="157">
        <f>H995</f>
        <v>81020.109410000005</v>
      </c>
      <c r="I994" s="157">
        <f t="shared" si="157"/>
        <v>100</v>
      </c>
    </row>
    <row r="995" spans="1:9" x14ac:dyDescent="0.2">
      <c r="A995" s="111" t="s">
        <v>91</v>
      </c>
      <c r="B995" s="21" t="s">
        <v>116</v>
      </c>
      <c r="C995" s="21" t="s">
        <v>415</v>
      </c>
      <c r="D995" s="21" t="s">
        <v>409</v>
      </c>
      <c r="E995" s="21" t="s">
        <v>693</v>
      </c>
      <c r="F995" s="21" t="s">
        <v>347</v>
      </c>
      <c r="G995" s="138">
        <f>G996+G997</f>
        <v>81020.109410000005</v>
      </c>
      <c r="H995" s="138">
        <f>H996+H997</f>
        <v>81020.109410000005</v>
      </c>
      <c r="I995" s="138">
        <f t="shared" si="157"/>
        <v>100</v>
      </c>
    </row>
    <row r="996" spans="1:9" x14ac:dyDescent="0.2">
      <c r="A996" s="111" t="s">
        <v>92</v>
      </c>
      <c r="B996" s="263">
        <v>612</v>
      </c>
      <c r="C996" s="21" t="s">
        <v>415</v>
      </c>
      <c r="D996" s="21" t="s">
        <v>409</v>
      </c>
      <c r="E996" s="21" t="s">
        <v>693</v>
      </c>
      <c r="F996" s="21" t="s">
        <v>356</v>
      </c>
      <c r="G996" s="138">
        <v>73734.597410000002</v>
      </c>
      <c r="H996" s="138">
        <v>73734.597410000002</v>
      </c>
      <c r="I996" s="138">
        <f t="shared" si="157"/>
        <v>100</v>
      </c>
    </row>
    <row r="997" spans="1:9" x14ac:dyDescent="0.2">
      <c r="A997" s="111" t="s">
        <v>432</v>
      </c>
      <c r="B997" s="263">
        <v>612</v>
      </c>
      <c r="C997" s="21" t="s">
        <v>415</v>
      </c>
      <c r="D997" s="21" t="s">
        <v>409</v>
      </c>
      <c r="E997" s="21" t="s">
        <v>693</v>
      </c>
      <c r="F997" s="21" t="s">
        <v>433</v>
      </c>
      <c r="G997" s="138">
        <v>7285.5119999999997</v>
      </c>
      <c r="H997" s="138">
        <v>7285.5119999999997</v>
      </c>
      <c r="I997" s="138">
        <f t="shared" si="157"/>
        <v>100</v>
      </c>
    </row>
    <row r="998" spans="1:9" x14ac:dyDescent="0.2">
      <c r="A998" s="113" t="s">
        <v>385</v>
      </c>
      <c r="B998" s="112" t="s">
        <v>116</v>
      </c>
      <c r="C998" s="112" t="s">
        <v>415</v>
      </c>
      <c r="D998" s="112" t="s">
        <v>409</v>
      </c>
      <c r="E998" s="112" t="s">
        <v>143</v>
      </c>
      <c r="F998" s="112"/>
      <c r="G998" s="140">
        <f>G999+G1007+G1012</f>
        <v>7879.9328000000005</v>
      </c>
      <c r="H998" s="140">
        <f>H999+H1007+H1012</f>
        <v>7714.3297000000002</v>
      </c>
      <c r="I998" s="140">
        <f t="shared" si="157"/>
        <v>97.898419895154433</v>
      </c>
    </row>
    <row r="999" spans="1:9" ht="24" x14ac:dyDescent="0.2">
      <c r="A999" s="255" t="s">
        <v>146</v>
      </c>
      <c r="B999" s="112" t="s">
        <v>116</v>
      </c>
      <c r="C999" s="112" t="s">
        <v>415</v>
      </c>
      <c r="D999" s="112" t="s">
        <v>409</v>
      </c>
      <c r="E999" s="112" t="s">
        <v>119</v>
      </c>
      <c r="F999" s="121"/>
      <c r="G999" s="140">
        <f>G1000</f>
        <v>5254.3128000000006</v>
      </c>
      <c r="H999" s="140">
        <f>H1000</f>
        <v>5253.6550000000007</v>
      </c>
      <c r="I999" s="140">
        <f t="shared" si="157"/>
        <v>99.987480760566825</v>
      </c>
    </row>
    <row r="1000" spans="1:9" x14ac:dyDescent="0.2">
      <c r="A1000" s="132" t="s">
        <v>410</v>
      </c>
      <c r="B1000" s="131">
        <v>612</v>
      </c>
      <c r="C1000" s="130" t="s">
        <v>415</v>
      </c>
      <c r="D1000" s="130" t="s">
        <v>409</v>
      </c>
      <c r="E1000" s="130" t="s">
        <v>694</v>
      </c>
      <c r="F1000" s="130"/>
      <c r="G1000" s="160">
        <f>G1001+G1003+G1005</f>
        <v>5254.3128000000006</v>
      </c>
      <c r="H1000" s="160">
        <f>H1001+H1003+H1005</f>
        <v>5253.6550000000007</v>
      </c>
      <c r="I1000" s="160">
        <f t="shared" si="157"/>
        <v>99.987480760566825</v>
      </c>
    </row>
    <row r="1001" spans="1:9" ht="36" x14ac:dyDescent="0.2">
      <c r="A1001" s="111" t="s">
        <v>70</v>
      </c>
      <c r="B1001" s="263">
        <v>612</v>
      </c>
      <c r="C1001" s="21" t="s">
        <v>415</v>
      </c>
      <c r="D1001" s="21" t="s">
        <v>409</v>
      </c>
      <c r="E1001" s="21" t="s">
        <v>694</v>
      </c>
      <c r="F1001" s="21" t="s">
        <v>71</v>
      </c>
      <c r="G1001" s="138">
        <f>G1002</f>
        <v>5144.9328000000005</v>
      </c>
      <c r="H1001" s="138">
        <f>H1002</f>
        <v>5144.3900000000003</v>
      </c>
      <c r="I1001" s="138">
        <f t="shared" si="157"/>
        <v>99.989449813610776</v>
      </c>
    </row>
    <row r="1002" spans="1:9" x14ac:dyDescent="0.2">
      <c r="A1002" s="111" t="s">
        <v>411</v>
      </c>
      <c r="B1002" s="263">
        <v>612</v>
      </c>
      <c r="C1002" s="21" t="s">
        <v>415</v>
      </c>
      <c r="D1002" s="21" t="s">
        <v>409</v>
      </c>
      <c r="E1002" s="21" t="s">
        <v>694</v>
      </c>
      <c r="F1002" s="21" t="s">
        <v>412</v>
      </c>
      <c r="G1002" s="138">
        <f>3018+912+1214.9328</f>
        <v>5144.9328000000005</v>
      </c>
      <c r="H1002" s="138">
        <v>5144.3900000000003</v>
      </c>
      <c r="I1002" s="138">
        <f t="shared" ref="I1002:I1065" si="167">H1002/G1002*100</f>
        <v>99.989449813610776</v>
      </c>
    </row>
    <row r="1003" spans="1:9" x14ac:dyDescent="0.2">
      <c r="A1003" s="111" t="s">
        <v>466</v>
      </c>
      <c r="B1003" s="263">
        <v>612</v>
      </c>
      <c r="C1003" s="21" t="s">
        <v>415</v>
      </c>
      <c r="D1003" s="21" t="s">
        <v>409</v>
      </c>
      <c r="E1003" s="21" t="s">
        <v>694</v>
      </c>
      <c r="F1003" s="21" t="s">
        <v>75</v>
      </c>
      <c r="G1003" s="138">
        <f>G1004</f>
        <v>107.38</v>
      </c>
      <c r="H1003" s="138">
        <f>H1004</f>
        <v>107.265</v>
      </c>
      <c r="I1003" s="138">
        <f t="shared" si="167"/>
        <v>99.892903706463031</v>
      </c>
    </row>
    <row r="1004" spans="1:9" x14ac:dyDescent="0.2">
      <c r="A1004" s="111" t="s">
        <v>76</v>
      </c>
      <c r="B1004" s="263">
        <v>612</v>
      </c>
      <c r="C1004" s="21" t="s">
        <v>415</v>
      </c>
      <c r="D1004" s="21" t="s">
        <v>409</v>
      </c>
      <c r="E1004" s="21" t="s">
        <v>694</v>
      </c>
      <c r="F1004" s="21" t="s">
        <v>77</v>
      </c>
      <c r="G1004" s="138">
        <f>50+50+7.38</f>
        <v>107.38</v>
      </c>
      <c r="H1004" s="138">
        <v>107.265</v>
      </c>
      <c r="I1004" s="138">
        <f t="shared" si="167"/>
        <v>99.892903706463031</v>
      </c>
    </row>
    <row r="1005" spans="1:9" x14ac:dyDescent="0.2">
      <c r="A1005" s="111" t="s">
        <v>78</v>
      </c>
      <c r="B1005" s="263">
        <v>612</v>
      </c>
      <c r="C1005" s="21" t="s">
        <v>415</v>
      </c>
      <c r="D1005" s="21" t="s">
        <v>409</v>
      </c>
      <c r="E1005" s="21" t="s">
        <v>694</v>
      </c>
      <c r="F1005" s="21" t="s">
        <v>79</v>
      </c>
      <c r="G1005" s="159">
        <f>G1006</f>
        <v>2</v>
      </c>
      <c r="H1005" s="159">
        <f>H1006</f>
        <v>2</v>
      </c>
      <c r="I1005" s="159">
        <f t="shared" si="167"/>
        <v>100</v>
      </c>
    </row>
    <row r="1006" spans="1:9" x14ac:dyDescent="0.2">
      <c r="A1006" s="111" t="s">
        <v>430</v>
      </c>
      <c r="B1006" s="263">
        <v>612</v>
      </c>
      <c r="C1006" s="21" t="s">
        <v>415</v>
      </c>
      <c r="D1006" s="21" t="s">
        <v>409</v>
      </c>
      <c r="E1006" s="21" t="s">
        <v>694</v>
      </c>
      <c r="F1006" s="21" t="s">
        <v>80</v>
      </c>
      <c r="G1006" s="159">
        <f>5-3</f>
        <v>2</v>
      </c>
      <c r="H1006" s="159">
        <v>2</v>
      </c>
      <c r="I1006" s="159">
        <f t="shared" si="167"/>
        <v>100</v>
      </c>
    </row>
    <row r="1007" spans="1:9" ht="24" x14ac:dyDescent="0.2">
      <c r="A1007" s="244" t="s">
        <v>250</v>
      </c>
      <c r="B1007" s="121" t="s">
        <v>116</v>
      </c>
      <c r="C1007" s="121" t="s">
        <v>415</v>
      </c>
      <c r="D1007" s="121" t="s">
        <v>409</v>
      </c>
      <c r="E1007" s="121" t="s">
        <v>695</v>
      </c>
      <c r="F1007" s="121"/>
      <c r="G1007" s="157">
        <f>G1008+G1010</f>
        <v>1045.2273</v>
      </c>
      <c r="H1007" s="157">
        <f>H1008+H1010</f>
        <v>888.76400000000001</v>
      </c>
      <c r="I1007" s="157">
        <f t="shared" si="167"/>
        <v>85.030691410375525</v>
      </c>
    </row>
    <row r="1008" spans="1:9" ht="36" x14ac:dyDescent="0.2">
      <c r="A1008" s="111" t="s">
        <v>70</v>
      </c>
      <c r="B1008" s="263">
        <v>612</v>
      </c>
      <c r="C1008" s="21" t="s">
        <v>415</v>
      </c>
      <c r="D1008" s="21" t="s">
        <v>409</v>
      </c>
      <c r="E1008" s="21" t="s">
        <v>695</v>
      </c>
      <c r="F1008" s="21" t="s">
        <v>71</v>
      </c>
      <c r="G1008" s="138">
        <f>G1009</f>
        <v>138.66999999999999</v>
      </c>
      <c r="H1008" s="138">
        <f>H1009</f>
        <v>138.66999999999999</v>
      </c>
      <c r="I1008" s="138">
        <f t="shared" si="167"/>
        <v>100</v>
      </c>
    </row>
    <row r="1009" spans="1:9" x14ac:dyDescent="0.2">
      <c r="A1009" s="111" t="s">
        <v>411</v>
      </c>
      <c r="B1009" s="263">
        <v>612</v>
      </c>
      <c r="C1009" s="21" t="s">
        <v>415</v>
      </c>
      <c r="D1009" s="21" t="s">
        <v>409</v>
      </c>
      <c r="E1009" s="21" t="s">
        <v>695</v>
      </c>
      <c r="F1009" s="21" t="s">
        <v>412</v>
      </c>
      <c r="G1009" s="138">
        <v>138.66999999999999</v>
      </c>
      <c r="H1009" s="138">
        <v>138.66999999999999</v>
      </c>
      <c r="I1009" s="138">
        <f t="shared" si="167"/>
        <v>100</v>
      </c>
    </row>
    <row r="1010" spans="1:9" x14ac:dyDescent="0.2">
      <c r="A1010" s="111" t="s">
        <v>466</v>
      </c>
      <c r="B1010" s="263">
        <v>612</v>
      </c>
      <c r="C1010" s="21" t="s">
        <v>415</v>
      </c>
      <c r="D1010" s="21" t="s">
        <v>409</v>
      </c>
      <c r="E1010" s="21" t="s">
        <v>695</v>
      </c>
      <c r="F1010" s="21" t="s">
        <v>75</v>
      </c>
      <c r="G1010" s="138">
        <f>G1011</f>
        <v>906.55730000000005</v>
      </c>
      <c r="H1010" s="138">
        <f>H1011</f>
        <v>750.09400000000005</v>
      </c>
      <c r="I1010" s="138">
        <f t="shared" si="167"/>
        <v>82.7409365078192</v>
      </c>
    </row>
    <row r="1011" spans="1:9" x14ac:dyDescent="0.2">
      <c r="A1011" s="111" t="s">
        <v>76</v>
      </c>
      <c r="B1011" s="263">
        <v>612</v>
      </c>
      <c r="C1011" s="21" t="s">
        <v>415</v>
      </c>
      <c r="D1011" s="21" t="s">
        <v>409</v>
      </c>
      <c r="E1011" s="21" t="s">
        <v>695</v>
      </c>
      <c r="F1011" s="21" t="s">
        <v>77</v>
      </c>
      <c r="G1011" s="138">
        <v>906.55730000000005</v>
      </c>
      <c r="H1011" s="138">
        <v>750.09400000000005</v>
      </c>
      <c r="I1011" s="138">
        <f t="shared" si="167"/>
        <v>82.7409365078192</v>
      </c>
    </row>
    <row r="1012" spans="1:9" ht="36" x14ac:dyDescent="0.2">
      <c r="A1012" s="244" t="s">
        <v>384</v>
      </c>
      <c r="B1012" s="121" t="s">
        <v>116</v>
      </c>
      <c r="C1012" s="121" t="s">
        <v>415</v>
      </c>
      <c r="D1012" s="121" t="s">
        <v>409</v>
      </c>
      <c r="E1012" s="121" t="s">
        <v>696</v>
      </c>
      <c r="F1012" s="121"/>
      <c r="G1012" s="157">
        <f>G1013+G1015+G1017</f>
        <v>1580.3927000000001</v>
      </c>
      <c r="H1012" s="157">
        <f>H1013+H1015+H1017</f>
        <v>1571.9106999999999</v>
      </c>
      <c r="I1012" s="157">
        <f t="shared" si="167"/>
        <v>99.463297951199081</v>
      </c>
    </row>
    <row r="1013" spans="1:9" ht="36" x14ac:dyDescent="0.2">
      <c r="A1013" s="111" t="s">
        <v>70</v>
      </c>
      <c r="B1013" s="263">
        <v>612</v>
      </c>
      <c r="C1013" s="21" t="s">
        <v>415</v>
      </c>
      <c r="D1013" s="21" t="s">
        <v>409</v>
      </c>
      <c r="E1013" s="21" t="s">
        <v>696</v>
      </c>
      <c r="F1013" s="21" t="s">
        <v>71</v>
      </c>
      <c r="G1013" s="138">
        <f>G1014</f>
        <v>80.392700000000005</v>
      </c>
      <c r="H1013" s="138">
        <f>H1014</f>
        <v>78.092699999999994</v>
      </c>
      <c r="I1013" s="138">
        <f t="shared" si="167"/>
        <v>97.139043719143643</v>
      </c>
    </row>
    <row r="1014" spans="1:9" x14ac:dyDescent="0.2">
      <c r="A1014" s="111" t="s">
        <v>411</v>
      </c>
      <c r="B1014" s="263">
        <v>612</v>
      </c>
      <c r="C1014" s="21" t="s">
        <v>415</v>
      </c>
      <c r="D1014" s="21" t="s">
        <v>409</v>
      </c>
      <c r="E1014" s="21" t="s">
        <v>696</v>
      </c>
      <c r="F1014" s="21" t="s">
        <v>412</v>
      </c>
      <c r="G1014" s="138">
        <f>50+30.3927</f>
        <v>80.392700000000005</v>
      </c>
      <c r="H1014" s="138">
        <v>78.092699999999994</v>
      </c>
      <c r="I1014" s="138">
        <f t="shared" si="167"/>
        <v>97.139043719143643</v>
      </c>
    </row>
    <row r="1015" spans="1:9" x14ac:dyDescent="0.2">
      <c r="A1015" s="111" t="s">
        <v>466</v>
      </c>
      <c r="B1015" s="263">
        <v>612</v>
      </c>
      <c r="C1015" s="21" t="s">
        <v>415</v>
      </c>
      <c r="D1015" s="21" t="s">
        <v>409</v>
      </c>
      <c r="E1015" s="21" t="s">
        <v>696</v>
      </c>
      <c r="F1015" s="21" t="s">
        <v>75</v>
      </c>
      <c r="G1015" s="138">
        <f>G1016</f>
        <v>1150</v>
      </c>
      <c r="H1015" s="138">
        <f>H1016</f>
        <v>1144.1079999999999</v>
      </c>
      <c r="I1015" s="138">
        <f t="shared" si="167"/>
        <v>99.487652173913048</v>
      </c>
    </row>
    <row r="1016" spans="1:9" x14ac:dyDescent="0.2">
      <c r="A1016" s="111" t="s">
        <v>76</v>
      </c>
      <c r="B1016" s="263">
        <v>612</v>
      </c>
      <c r="C1016" s="21" t="s">
        <v>415</v>
      </c>
      <c r="D1016" s="21" t="s">
        <v>409</v>
      </c>
      <c r="E1016" s="21" t="s">
        <v>696</v>
      </c>
      <c r="F1016" s="21" t="s">
        <v>77</v>
      </c>
      <c r="G1016" s="138">
        <v>1150</v>
      </c>
      <c r="H1016" s="138">
        <v>1144.1079999999999</v>
      </c>
      <c r="I1016" s="138">
        <f t="shared" si="167"/>
        <v>99.487652173913048</v>
      </c>
    </row>
    <row r="1017" spans="1:9" x14ac:dyDescent="0.2">
      <c r="A1017" s="111" t="s">
        <v>86</v>
      </c>
      <c r="B1017" s="263">
        <v>612</v>
      </c>
      <c r="C1017" s="21" t="s">
        <v>415</v>
      </c>
      <c r="D1017" s="21" t="s">
        <v>409</v>
      </c>
      <c r="E1017" s="21" t="s">
        <v>696</v>
      </c>
      <c r="F1017" s="21" t="s">
        <v>85</v>
      </c>
      <c r="G1017" s="138">
        <f>G1018</f>
        <v>350</v>
      </c>
      <c r="H1017" s="138">
        <f>H1018</f>
        <v>349.71</v>
      </c>
      <c r="I1017" s="138">
        <f t="shared" si="167"/>
        <v>99.917142857142849</v>
      </c>
    </row>
    <row r="1018" spans="1:9" x14ac:dyDescent="0.2">
      <c r="A1018" s="111" t="s">
        <v>480</v>
      </c>
      <c r="B1018" s="263">
        <v>612</v>
      </c>
      <c r="C1018" s="21" t="s">
        <v>415</v>
      </c>
      <c r="D1018" s="21" t="s">
        <v>409</v>
      </c>
      <c r="E1018" s="21" t="s">
        <v>696</v>
      </c>
      <c r="F1018" s="21" t="s">
        <v>476</v>
      </c>
      <c r="G1018" s="138">
        <v>350</v>
      </c>
      <c r="H1018" s="138">
        <v>349.71</v>
      </c>
      <c r="I1018" s="138">
        <f t="shared" si="167"/>
        <v>99.917142857142849</v>
      </c>
    </row>
    <row r="1019" spans="1:9" ht="24" x14ac:dyDescent="0.2">
      <c r="A1019" s="255" t="s">
        <v>479</v>
      </c>
      <c r="B1019" s="247">
        <v>612</v>
      </c>
      <c r="C1019" s="112" t="s">
        <v>415</v>
      </c>
      <c r="D1019" s="112" t="s">
        <v>409</v>
      </c>
      <c r="E1019" s="112" t="s">
        <v>145</v>
      </c>
      <c r="F1019" s="112"/>
      <c r="G1019" s="140">
        <f t="shared" ref="G1019:H1020" si="168">G1020</f>
        <v>14296.739000000001</v>
      </c>
      <c r="H1019" s="140">
        <f t="shared" si="168"/>
        <v>14267.724759999999</v>
      </c>
      <c r="I1019" s="140">
        <f t="shared" si="167"/>
        <v>99.797056937249792</v>
      </c>
    </row>
    <row r="1020" spans="1:9" x14ac:dyDescent="0.2">
      <c r="A1020" s="26" t="s">
        <v>149</v>
      </c>
      <c r="B1020" s="247">
        <v>612</v>
      </c>
      <c r="C1020" s="112" t="s">
        <v>415</v>
      </c>
      <c r="D1020" s="112" t="s">
        <v>409</v>
      </c>
      <c r="E1020" s="112" t="s">
        <v>145</v>
      </c>
      <c r="F1020" s="112"/>
      <c r="G1020" s="140">
        <f t="shared" si="168"/>
        <v>14296.739000000001</v>
      </c>
      <c r="H1020" s="140">
        <f t="shared" si="168"/>
        <v>14267.724759999999</v>
      </c>
      <c r="I1020" s="140">
        <f t="shared" si="167"/>
        <v>99.797056937249792</v>
      </c>
    </row>
    <row r="1021" spans="1:9" ht="24" x14ac:dyDescent="0.2">
      <c r="A1021" s="186" t="s">
        <v>349</v>
      </c>
      <c r="B1021" s="121" t="s">
        <v>116</v>
      </c>
      <c r="C1021" s="121" t="s">
        <v>415</v>
      </c>
      <c r="D1021" s="121" t="s">
        <v>409</v>
      </c>
      <c r="E1021" s="121" t="s">
        <v>145</v>
      </c>
      <c r="F1021" s="121"/>
      <c r="G1021" s="157">
        <f>G1022+G1025</f>
        <v>14296.739000000001</v>
      </c>
      <c r="H1021" s="157">
        <f>H1022+H1025</f>
        <v>14267.724759999999</v>
      </c>
      <c r="I1021" s="157">
        <f t="shared" si="167"/>
        <v>99.797056937249792</v>
      </c>
    </row>
    <row r="1022" spans="1:9" x14ac:dyDescent="0.2">
      <c r="A1022" s="245" t="s">
        <v>332</v>
      </c>
      <c r="B1022" s="112" t="s">
        <v>116</v>
      </c>
      <c r="C1022" s="112" t="s">
        <v>415</v>
      </c>
      <c r="D1022" s="112" t="s">
        <v>409</v>
      </c>
      <c r="E1022" s="112" t="s">
        <v>254</v>
      </c>
      <c r="F1022" s="112"/>
      <c r="G1022" s="140">
        <f t="shared" ref="G1022:H1023" si="169">G1023</f>
        <v>13531.739000000001</v>
      </c>
      <c r="H1022" s="140">
        <f t="shared" si="169"/>
        <v>13531.739</v>
      </c>
      <c r="I1022" s="140">
        <f t="shared" si="167"/>
        <v>99.999999999999986</v>
      </c>
    </row>
    <row r="1023" spans="1:9" ht="36" x14ac:dyDescent="0.2">
      <c r="A1023" s="111" t="s">
        <v>70</v>
      </c>
      <c r="B1023" s="21" t="s">
        <v>116</v>
      </c>
      <c r="C1023" s="21" t="s">
        <v>415</v>
      </c>
      <c r="D1023" s="21" t="s">
        <v>409</v>
      </c>
      <c r="E1023" s="21" t="s">
        <v>254</v>
      </c>
      <c r="F1023" s="21" t="s">
        <v>71</v>
      </c>
      <c r="G1023" s="138">
        <f t="shared" si="169"/>
        <v>13531.739000000001</v>
      </c>
      <c r="H1023" s="138">
        <f t="shared" si="169"/>
        <v>13531.739</v>
      </c>
      <c r="I1023" s="138">
        <f t="shared" si="167"/>
        <v>99.999999999999986</v>
      </c>
    </row>
    <row r="1024" spans="1:9" x14ac:dyDescent="0.2">
      <c r="A1024" s="111" t="s">
        <v>72</v>
      </c>
      <c r="B1024" s="21" t="s">
        <v>116</v>
      </c>
      <c r="C1024" s="21" t="s">
        <v>415</v>
      </c>
      <c r="D1024" s="21" t="s">
        <v>409</v>
      </c>
      <c r="E1024" s="21" t="s">
        <v>254</v>
      </c>
      <c r="F1024" s="21" t="s">
        <v>73</v>
      </c>
      <c r="G1024" s="138">
        <f>8448.1+2551.3+2445.339+87</f>
        <v>13531.739000000001</v>
      </c>
      <c r="H1024" s="138">
        <v>13531.739</v>
      </c>
      <c r="I1024" s="138">
        <f t="shared" si="167"/>
        <v>99.999999999999986</v>
      </c>
    </row>
    <row r="1025" spans="1:9" x14ac:dyDescent="0.2">
      <c r="A1025" s="113" t="s">
        <v>74</v>
      </c>
      <c r="B1025" s="112" t="s">
        <v>116</v>
      </c>
      <c r="C1025" s="112" t="s">
        <v>415</v>
      </c>
      <c r="D1025" s="112" t="s">
        <v>409</v>
      </c>
      <c r="E1025" s="112" t="s">
        <v>255</v>
      </c>
      <c r="F1025" s="112"/>
      <c r="G1025" s="140">
        <f>G1026+G1028</f>
        <v>765</v>
      </c>
      <c r="H1025" s="140">
        <f>H1026+H1028</f>
        <v>735.98576000000003</v>
      </c>
      <c r="I1025" s="140">
        <f t="shared" si="167"/>
        <v>96.207288888888897</v>
      </c>
    </row>
    <row r="1026" spans="1:9" x14ac:dyDescent="0.2">
      <c r="A1026" s="111" t="s">
        <v>466</v>
      </c>
      <c r="B1026" s="21" t="s">
        <v>116</v>
      </c>
      <c r="C1026" s="21" t="s">
        <v>415</v>
      </c>
      <c r="D1026" s="21" t="s">
        <v>409</v>
      </c>
      <c r="E1026" s="21" t="s">
        <v>255</v>
      </c>
      <c r="F1026" s="21" t="s">
        <v>75</v>
      </c>
      <c r="G1026" s="138">
        <f>G1027</f>
        <v>760</v>
      </c>
      <c r="H1026" s="138">
        <f>H1027</f>
        <v>735.98545999999999</v>
      </c>
      <c r="I1026" s="138">
        <f t="shared" si="167"/>
        <v>96.840192105263156</v>
      </c>
    </row>
    <row r="1027" spans="1:9" x14ac:dyDescent="0.2">
      <c r="A1027" s="111" t="s">
        <v>76</v>
      </c>
      <c r="B1027" s="21" t="s">
        <v>116</v>
      </c>
      <c r="C1027" s="21" t="s">
        <v>415</v>
      </c>
      <c r="D1027" s="21" t="s">
        <v>409</v>
      </c>
      <c r="E1027" s="21" t="s">
        <v>255</v>
      </c>
      <c r="F1027" s="21" t="s">
        <v>77</v>
      </c>
      <c r="G1027" s="138">
        <f>230+60+150+200+120</f>
        <v>760</v>
      </c>
      <c r="H1027" s="138">
        <v>735.98545999999999</v>
      </c>
      <c r="I1027" s="138">
        <f t="shared" si="167"/>
        <v>96.840192105263156</v>
      </c>
    </row>
    <row r="1028" spans="1:9" x14ac:dyDescent="0.2">
      <c r="A1028" s="111" t="s">
        <v>78</v>
      </c>
      <c r="B1028" s="21" t="s">
        <v>116</v>
      </c>
      <c r="C1028" s="21" t="s">
        <v>415</v>
      </c>
      <c r="D1028" s="21" t="s">
        <v>409</v>
      </c>
      <c r="E1028" s="21" t="s">
        <v>255</v>
      </c>
      <c r="F1028" s="21" t="s">
        <v>79</v>
      </c>
      <c r="G1028" s="138">
        <f>G1029</f>
        <v>5</v>
      </c>
      <c r="H1028" s="158">
        <f>H1029</f>
        <v>2.9999999999999997E-4</v>
      </c>
      <c r="I1028" s="158">
        <f t="shared" si="167"/>
        <v>5.9999999999999993E-3</v>
      </c>
    </row>
    <row r="1029" spans="1:9" x14ac:dyDescent="0.2">
      <c r="A1029" s="111" t="s">
        <v>430</v>
      </c>
      <c r="B1029" s="21" t="s">
        <v>116</v>
      </c>
      <c r="C1029" s="21" t="s">
        <v>415</v>
      </c>
      <c r="D1029" s="21" t="s">
        <v>409</v>
      </c>
      <c r="E1029" s="21" t="s">
        <v>255</v>
      </c>
      <c r="F1029" s="21" t="s">
        <v>80</v>
      </c>
      <c r="G1029" s="138">
        <v>5</v>
      </c>
      <c r="H1029" s="158">
        <v>2.9999999999999997E-4</v>
      </c>
      <c r="I1029" s="158">
        <f t="shared" si="167"/>
        <v>5.9999999999999993E-3</v>
      </c>
    </row>
    <row r="1030" spans="1:9" x14ac:dyDescent="0.2">
      <c r="A1030" s="155" t="s">
        <v>65</v>
      </c>
      <c r="B1030" s="121" t="s">
        <v>116</v>
      </c>
      <c r="C1030" s="121" t="s">
        <v>415</v>
      </c>
      <c r="D1030" s="121" t="s">
        <v>409</v>
      </c>
      <c r="E1030" s="121" t="s">
        <v>183</v>
      </c>
      <c r="F1030" s="21"/>
      <c r="G1030" s="227">
        <f t="shared" ref="G1030:H1031" si="170">G1031</f>
        <v>506.54047000000003</v>
      </c>
      <c r="H1030" s="227">
        <f t="shared" si="170"/>
        <v>506.54047000000003</v>
      </c>
      <c r="I1030" s="227">
        <f t="shared" si="167"/>
        <v>100</v>
      </c>
    </row>
    <row r="1031" spans="1:9" x14ac:dyDescent="0.2">
      <c r="A1031" s="245" t="s">
        <v>264</v>
      </c>
      <c r="B1031" s="112" t="s">
        <v>116</v>
      </c>
      <c r="C1031" s="112" t="s">
        <v>415</v>
      </c>
      <c r="D1031" s="112" t="s">
        <v>409</v>
      </c>
      <c r="E1031" s="112" t="s">
        <v>184</v>
      </c>
      <c r="F1031" s="21"/>
      <c r="G1031" s="171">
        <f t="shared" si="170"/>
        <v>506.54047000000003</v>
      </c>
      <c r="H1031" s="171">
        <f t="shared" si="170"/>
        <v>506.54047000000003</v>
      </c>
      <c r="I1031" s="171">
        <f t="shared" si="167"/>
        <v>100</v>
      </c>
    </row>
    <row r="1032" spans="1:9" x14ac:dyDescent="0.2">
      <c r="A1032" s="113" t="s">
        <v>783</v>
      </c>
      <c r="B1032" s="112" t="s">
        <v>116</v>
      </c>
      <c r="C1032" s="112" t="s">
        <v>415</v>
      </c>
      <c r="D1032" s="112" t="s">
        <v>409</v>
      </c>
      <c r="E1032" s="112" t="s">
        <v>784</v>
      </c>
      <c r="F1032" s="112"/>
      <c r="G1032" s="171">
        <f t="shared" ref="G1032:H1033" si="171">G1033</f>
        <v>506.54047000000003</v>
      </c>
      <c r="H1032" s="171">
        <f t="shared" si="171"/>
        <v>506.54047000000003</v>
      </c>
      <c r="I1032" s="171">
        <f t="shared" si="167"/>
        <v>100</v>
      </c>
    </row>
    <row r="1033" spans="1:9" ht="36" x14ac:dyDescent="0.2">
      <c r="A1033" s="111" t="s">
        <v>70</v>
      </c>
      <c r="B1033" s="21" t="s">
        <v>116</v>
      </c>
      <c r="C1033" s="21" t="s">
        <v>415</v>
      </c>
      <c r="D1033" s="21" t="s">
        <v>409</v>
      </c>
      <c r="E1033" s="21" t="s">
        <v>784</v>
      </c>
      <c r="F1033" s="21" t="s">
        <v>71</v>
      </c>
      <c r="G1033" s="158">
        <f t="shared" si="171"/>
        <v>506.54047000000003</v>
      </c>
      <c r="H1033" s="158">
        <f t="shared" si="171"/>
        <v>506.54047000000003</v>
      </c>
      <c r="I1033" s="158">
        <f t="shared" si="167"/>
        <v>100</v>
      </c>
    </row>
    <row r="1034" spans="1:9" x14ac:dyDescent="0.2">
      <c r="A1034" s="111" t="s">
        <v>72</v>
      </c>
      <c r="B1034" s="21" t="s">
        <v>116</v>
      </c>
      <c r="C1034" s="21" t="s">
        <v>415</v>
      </c>
      <c r="D1034" s="21" t="s">
        <v>409</v>
      </c>
      <c r="E1034" s="21" t="s">
        <v>784</v>
      </c>
      <c r="F1034" s="21" t="s">
        <v>73</v>
      </c>
      <c r="G1034" s="158">
        <v>506.54047000000003</v>
      </c>
      <c r="H1034" s="158">
        <v>506.54047000000003</v>
      </c>
      <c r="I1034" s="158">
        <f t="shared" si="167"/>
        <v>100</v>
      </c>
    </row>
    <row r="1035" spans="1:9" x14ac:dyDescent="0.2">
      <c r="A1035" s="113" t="s">
        <v>345</v>
      </c>
      <c r="B1035" s="112" t="s">
        <v>116</v>
      </c>
      <c r="C1035" s="112" t="s">
        <v>431</v>
      </c>
      <c r="D1035" s="112" t="s">
        <v>68</v>
      </c>
      <c r="E1035" s="112"/>
      <c r="F1035" s="112"/>
      <c r="G1035" s="140">
        <f>G1036+G1046</f>
        <v>35104.800000000003</v>
      </c>
      <c r="H1035" s="140">
        <f>H1036+H1046</f>
        <v>34416.67022</v>
      </c>
      <c r="I1035" s="140">
        <f t="shared" si="167"/>
        <v>98.039784359973552</v>
      </c>
    </row>
    <row r="1036" spans="1:9" x14ac:dyDescent="0.2">
      <c r="A1036" s="113" t="s">
        <v>334</v>
      </c>
      <c r="B1036" s="112" t="s">
        <v>116</v>
      </c>
      <c r="C1036" s="112" t="s">
        <v>431</v>
      </c>
      <c r="D1036" s="112" t="s">
        <v>408</v>
      </c>
      <c r="E1036" s="112"/>
      <c r="F1036" s="112"/>
      <c r="G1036" s="140">
        <f t="shared" ref="G1036:H1036" si="172">G1037</f>
        <v>19604.8</v>
      </c>
      <c r="H1036" s="140">
        <f t="shared" si="172"/>
        <v>19604.8</v>
      </c>
      <c r="I1036" s="140">
        <f t="shared" si="167"/>
        <v>100</v>
      </c>
    </row>
    <row r="1037" spans="1:9" ht="13.5" x14ac:dyDescent="0.2">
      <c r="A1037" s="156" t="s">
        <v>700</v>
      </c>
      <c r="B1037" s="126" t="s">
        <v>116</v>
      </c>
      <c r="C1037" s="126" t="s">
        <v>431</v>
      </c>
      <c r="D1037" s="126" t="s">
        <v>408</v>
      </c>
      <c r="E1037" s="126" t="s">
        <v>136</v>
      </c>
      <c r="F1037" s="126"/>
      <c r="G1037" s="253">
        <f>G1038</f>
        <v>19604.8</v>
      </c>
      <c r="H1037" s="253">
        <f>H1038</f>
        <v>19604.8</v>
      </c>
      <c r="I1037" s="253">
        <f t="shared" si="167"/>
        <v>100</v>
      </c>
    </row>
    <row r="1038" spans="1:9" x14ac:dyDescent="0.2">
      <c r="A1038" s="113" t="s">
        <v>251</v>
      </c>
      <c r="B1038" s="112" t="s">
        <v>116</v>
      </c>
      <c r="C1038" s="112" t="s">
        <v>431</v>
      </c>
      <c r="D1038" s="112" t="s">
        <v>408</v>
      </c>
      <c r="E1038" s="112" t="s">
        <v>144</v>
      </c>
      <c r="F1038" s="112"/>
      <c r="G1038" s="140">
        <f>G1039+G1043</f>
        <v>19604.8</v>
      </c>
      <c r="H1038" s="140">
        <f>H1039+H1043</f>
        <v>19604.8</v>
      </c>
      <c r="I1038" s="140">
        <f t="shared" si="167"/>
        <v>100</v>
      </c>
    </row>
    <row r="1039" spans="1:9" ht="36" x14ac:dyDescent="0.2">
      <c r="A1039" s="186" t="s">
        <v>123</v>
      </c>
      <c r="B1039" s="121" t="s">
        <v>116</v>
      </c>
      <c r="C1039" s="121" t="s">
        <v>431</v>
      </c>
      <c r="D1039" s="121" t="s">
        <v>408</v>
      </c>
      <c r="E1039" s="121" t="s">
        <v>253</v>
      </c>
      <c r="F1039" s="121"/>
      <c r="G1039" s="157">
        <f t="shared" ref="G1039:H1039" si="173">G1040</f>
        <v>18964.8</v>
      </c>
      <c r="H1039" s="157">
        <f t="shared" si="173"/>
        <v>18964.8</v>
      </c>
      <c r="I1039" s="157">
        <f t="shared" si="167"/>
        <v>100</v>
      </c>
    </row>
    <row r="1040" spans="1:9" x14ac:dyDescent="0.2">
      <c r="A1040" s="111" t="s">
        <v>91</v>
      </c>
      <c r="B1040" s="21" t="s">
        <v>116</v>
      </c>
      <c r="C1040" s="21" t="s">
        <v>431</v>
      </c>
      <c r="D1040" s="21" t="s">
        <v>408</v>
      </c>
      <c r="E1040" s="21" t="s">
        <v>253</v>
      </c>
      <c r="F1040" s="21" t="s">
        <v>347</v>
      </c>
      <c r="G1040" s="138">
        <f>G1041+G1042</f>
        <v>18964.8</v>
      </c>
      <c r="H1040" s="138">
        <f>H1041+H1042</f>
        <v>18964.8</v>
      </c>
      <c r="I1040" s="138">
        <f t="shared" si="167"/>
        <v>100</v>
      </c>
    </row>
    <row r="1041" spans="1:9" x14ac:dyDescent="0.2">
      <c r="A1041" s="111" t="s">
        <v>92</v>
      </c>
      <c r="B1041" s="21" t="s">
        <v>116</v>
      </c>
      <c r="C1041" s="21" t="s">
        <v>431</v>
      </c>
      <c r="D1041" s="21" t="s">
        <v>408</v>
      </c>
      <c r="E1041" s="21" t="s">
        <v>253</v>
      </c>
      <c r="F1041" s="21" t="s">
        <v>356</v>
      </c>
      <c r="G1041" s="138">
        <v>18131.04</v>
      </c>
      <c r="H1041" s="138">
        <v>18131.04</v>
      </c>
      <c r="I1041" s="138">
        <f t="shared" si="167"/>
        <v>100</v>
      </c>
    </row>
    <row r="1042" spans="1:9" x14ac:dyDescent="0.2">
      <c r="A1042" s="111" t="s">
        <v>432</v>
      </c>
      <c r="B1042" s="21" t="s">
        <v>116</v>
      </c>
      <c r="C1042" s="21" t="s">
        <v>431</v>
      </c>
      <c r="D1042" s="21" t="s">
        <v>408</v>
      </c>
      <c r="E1042" s="21" t="s">
        <v>253</v>
      </c>
      <c r="F1042" s="21" t="s">
        <v>433</v>
      </c>
      <c r="G1042" s="138">
        <v>833.76</v>
      </c>
      <c r="H1042" s="138">
        <v>833.76</v>
      </c>
      <c r="I1042" s="138">
        <f t="shared" si="167"/>
        <v>100</v>
      </c>
    </row>
    <row r="1043" spans="1:9" ht="24" x14ac:dyDescent="0.2">
      <c r="A1043" s="244" t="s">
        <v>150</v>
      </c>
      <c r="B1043" s="121" t="s">
        <v>116</v>
      </c>
      <c r="C1043" s="121" t="s">
        <v>431</v>
      </c>
      <c r="D1043" s="121" t="s">
        <v>408</v>
      </c>
      <c r="E1043" s="121" t="s">
        <v>697</v>
      </c>
      <c r="F1043" s="121"/>
      <c r="G1043" s="157">
        <f t="shared" ref="G1043:H1044" si="174">G1044</f>
        <v>640</v>
      </c>
      <c r="H1043" s="157">
        <f t="shared" si="174"/>
        <v>640</v>
      </c>
      <c r="I1043" s="157">
        <f t="shared" si="167"/>
        <v>100</v>
      </c>
    </row>
    <row r="1044" spans="1:9" x14ac:dyDescent="0.2">
      <c r="A1044" s="111" t="s">
        <v>86</v>
      </c>
      <c r="B1044" s="263">
        <v>612</v>
      </c>
      <c r="C1044" s="21" t="s">
        <v>431</v>
      </c>
      <c r="D1044" s="21" t="s">
        <v>408</v>
      </c>
      <c r="E1044" s="21" t="s">
        <v>697</v>
      </c>
      <c r="F1044" s="21" t="s">
        <v>85</v>
      </c>
      <c r="G1044" s="138">
        <f t="shared" si="174"/>
        <v>640</v>
      </c>
      <c r="H1044" s="138">
        <f t="shared" si="174"/>
        <v>640</v>
      </c>
      <c r="I1044" s="138">
        <f t="shared" si="167"/>
        <v>100</v>
      </c>
    </row>
    <row r="1045" spans="1:9" x14ac:dyDescent="0.2">
      <c r="A1045" s="111" t="s">
        <v>87</v>
      </c>
      <c r="B1045" s="263">
        <v>612</v>
      </c>
      <c r="C1045" s="21" t="s">
        <v>431</v>
      </c>
      <c r="D1045" s="21" t="s">
        <v>408</v>
      </c>
      <c r="E1045" s="21" t="s">
        <v>697</v>
      </c>
      <c r="F1045" s="21" t="s">
        <v>88</v>
      </c>
      <c r="G1045" s="138">
        <v>640</v>
      </c>
      <c r="H1045" s="138">
        <v>640</v>
      </c>
      <c r="I1045" s="138">
        <f t="shared" si="167"/>
        <v>100</v>
      </c>
    </row>
    <row r="1046" spans="1:9" x14ac:dyDescent="0.2">
      <c r="A1046" s="113" t="s">
        <v>335</v>
      </c>
      <c r="B1046" s="112" t="s">
        <v>116</v>
      </c>
      <c r="C1046" s="112" t="s">
        <v>431</v>
      </c>
      <c r="D1046" s="112" t="s">
        <v>69</v>
      </c>
      <c r="E1046" s="112"/>
      <c r="F1046" s="112"/>
      <c r="G1046" s="140">
        <f t="shared" ref="G1046:H1050" si="175">G1047</f>
        <v>15500</v>
      </c>
      <c r="H1046" s="140">
        <f t="shared" si="175"/>
        <v>14811.870220000001</v>
      </c>
      <c r="I1046" s="140">
        <f t="shared" si="167"/>
        <v>95.560453032258067</v>
      </c>
    </row>
    <row r="1047" spans="1:9" ht="13.5" x14ac:dyDescent="0.2">
      <c r="A1047" s="156" t="s">
        <v>700</v>
      </c>
      <c r="B1047" s="126" t="s">
        <v>116</v>
      </c>
      <c r="C1047" s="126" t="s">
        <v>431</v>
      </c>
      <c r="D1047" s="126" t="s">
        <v>69</v>
      </c>
      <c r="E1047" s="126" t="s">
        <v>136</v>
      </c>
      <c r="F1047" s="121"/>
      <c r="G1047" s="253">
        <f t="shared" si="175"/>
        <v>15500</v>
      </c>
      <c r="H1047" s="253">
        <f t="shared" si="175"/>
        <v>14811.870220000001</v>
      </c>
      <c r="I1047" s="253">
        <f t="shared" si="167"/>
        <v>95.560453032258067</v>
      </c>
    </row>
    <row r="1048" spans="1:9" x14ac:dyDescent="0.2">
      <c r="A1048" s="113" t="s">
        <v>251</v>
      </c>
      <c r="B1048" s="112" t="s">
        <v>116</v>
      </c>
      <c r="C1048" s="112" t="s">
        <v>431</v>
      </c>
      <c r="D1048" s="112" t="s">
        <v>69</v>
      </c>
      <c r="E1048" s="112" t="s">
        <v>144</v>
      </c>
      <c r="F1048" s="112"/>
      <c r="G1048" s="140">
        <f t="shared" si="175"/>
        <v>15500</v>
      </c>
      <c r="H1048" s="140">
        <f t="shared" si="175"/>
        <v>14811.870220000001</v>
      </c>
      <c r="I1048" s="140">
        <f t="shared" si="167"/>
        <v>95.560453032258067</v>
      </c>
    </row>
    <row r="1049" spans="1:9" ht="36" x14ac:dyDescent="0.2">
      <c r="A1049" s="281" t="s">
        <v>614</v>
      </c>
      <c r="B1049" s="130" t="s">
        <v>116</v>
      </c>
      <c r="C1049" s="130" t="s">
        <v>431</v>
      </c>
      <c r="D1049" s="130" t="s">
        <v>69</v>
      </c>
      <c r="E1049" s="130" t="s">
        <v>252</v>
      </c>
      <c r="F1049" s="130"/>
      <c r="G1049" s="160">
        <f t="shared" si="175"/>
        <v>15500</v>
      </c>
      <c r="H1049" s="160">
        <f t="shared" si="175"/>
        <v>14811.870220000001</v>
      </c>
      <c r="I1049" s="160">
        <f t="shared" si="167"/>
        <v>95.560453032258067</v>
      </c>
    </row>
    <row r="1050" spans="1:9" x14ac:dyDescent="0.2">
      <c r="A1050" s="111" t="s">
        <v>86</v>
      </c>
      <c r="B1050" s="21" t="s">
        <v>116</v>
      </c>
      <c r="C1050" s="21" t="s">
        <v>431</v>
      </c>
      <c r="D1050" s="21" t="s">
        <v>69</v>
      </c>
      <c r="E1050" s="21" t="s">
        <v>252</v>
      </c>
      <c r="F1050" s="21" t="s">
        <v>85</v>
      </c>
      <c r="G1050" s="138">
        <f t="shared" si="175"/>
        <v>15500</v>
      </c>
      <c r="H1050" s="138">
        <f t="shared" si="175"/>
        <v>14811.870220000001</v>
      </c>
      <c r="I1050" s="138">
        <f t="shared" si="167"/>
        <v>95.560453032258067</v>
      </c>
    </row>
    <row r="1051" spans="1:9" x14ac:dyDescent="0.2">
      <c r="A1051" s="111" t="s">
        <v>135</v>
      </c>
      <c r="B1051" s="21" t="s">
        <v>116</v>
      </c>
      <c r="C1051" s="21" t="s">
        <v>431</v>
      </c>
      <c r="D1051" s="21" t="s">
        <v>69</v>
      </c>
      <c r="E1051" s="21" t="s">
        <v>252</v>
      </c>
      <c r="F1051" s="21" t="s">
        <v>434</v>
      </c>
      <c r="G1051" s="138">
        <f>19000-3500</f>
        <v>15500</v>
      </c>
      <c r="H1051" s="138">
        <v>14811.870220000001</v>
      </c>
      <c r="I1051" s="138">
        <f t="shared" si="167"/>
        <v>95.560453032258067</v>
      </c>
    </row>
    <row r="1052" spans="1:9" ht="15.75" x14ac:dyDescent="0.2">
      <c r="A1052" s="250" t="s">
        <v>390</v>
      </c>
      <c r="B1052" s="261" t="s">
        <v>391</v>
      </c>
      <c r="C1052" s="261"/>
      <c r="D1052" s="261"/>
      <c r="E1052" s="261"/>
      <c r="F1052" s="261"/>
      <c r="G1052" s="252">
        <f>G1053</f>
        <v>38038.616000000002</v>
      </c>
      <c r="H1052" s="252">
        <f>H1053</f>
        <v>37075.372860000003</v>
      </c>
      <c r="I1052" s="252">
        <f t="shared" si="167"/>
        <v>97.467722958164416</v>
      </c>
    </row>
    <row r="1053" spans="1:9" x14ac:dyDescent="0.2">
      <c r="A1053" s="113" t="s">
        <v>100</v>
      </c>
      <c r="B1053" s="112" t="s">
        <v>391</v>
      </c>
      <c r="C1053" s="112" t="s">
        <v>67</v>
      </c>
      <c r="D1053" s="112" t="s">
        <v>68</v>
      </c>
      <c r="E1053" s="112"/>
      <c r="F1053" s="112"/>
      <c r="G1053" s="140">
        <f>G1054+G1064+G1075+G1061</f>
        <v>38038.616000000002</v>
      </c>
      <c r="H1053" s="140">
        <f>H1054+H1064+H1075+H1061</f>
        <v>37075.372860000003</v>
      </c>
      <c r="I1053" s="140">
        <f t="shared" si="167"/>
        <v>97.467722958164416</v>
      </c>
    </row>
    <row r="1054" spans="1:9" ht="24" x14ac:dyDescent="0.2">
      <c r="A1054" s="113" t="s">
        <v>392</v>
      </c>
      <c r="B1054" s="112" t="s">
        <v>391</v>
      </c>
      <c r="C1054" s="112" t="s">
        <v>67</v>
      </c>
      <c r="D1054" s="112" t="s">
        <v>416</v>
      </c>
      <c r="E1054" s="112"/>
      <c r="F1054" s="112"/>
      <c r="G1054" s="140">
        <f>G1055</f>
        <v>3191</v>
      </c>
      <c r="H1054" s="140">
        <f>H1055</f>
        <v>3137.3766300000002</v>
      </c>
      <c r="I1054" s="140">
        <f t="shared" si="167"/>
        <v>98.319543403321859</v>
      </c>
    </row>
    <row r="1055" spans="1:9" x14ac:dyDescent="0.2">
      <c r="A1055" s="186" t="s">
        <v>33</v>
      </c>
      <c r="B1055" s="121" t="s">
        <v>391</v>
      </c>
      <c r="C1055" s="121" t="s">
        <v>67</v>
      </c>
      <c r="D1055" s="121" t="s">
        <v>416</v>
      </c>
      <c r="E1055" s="121" t="s">
        <v>188</v>
      </c>
      <c r="F1055" s="121"/>
      <c r="G1055" s="157">
        <f t="shared" ref="G1055:H1059" si="176">G1056</f>
        <v>3191</v>
      </c>
      <c r="H1055" s="157">
        <f t="shared" si="176"/>
        <v>3137.3766300000002</v>
      </c>
      <c r="I1055" s="157">
        <f t="shared" si="167"/>
        <v>98.319543403321859</v>
      </c>
    </row>
    <row r="1056" spans="1:9" x14ac:dyDescent="0.2">
      <c r="A1056" s="113" t="s">
        <v>95</v>
      </c>
      <c r="B1056" s="112" t="s">
        <v>391</v>
      </c>
      <c r="C1056" s="112" t="s">
        <v>67</v>
      </c>
      <c r="D1056" s="112" t="s">
        <v>416</v>
      </c>
      <c r="E1056" s="112" t="s">
        <v>189</v>
      </c>
      <c r="F1056" s="112"/>
      <c r="G1056" s="140">
        <f t="shared" si="176"/>
        <v>3191</v>
      </c>
      <c r="H1056" s="140">
        <f t="shared" si="176"/>
        <v>3137.3766300000002</v>
      </c>
      <c r="I1056" s="140">
        <f t="shared" si="167"/>
        <v>98.319543403321859</v>
      </c>
    </row>
    <row r="1057" spans="1:9" x14ac:dyDescent="0.2">
      <c r="A1057" s="132" t="s">
        <v>270</v>
      </c>
      <c r="B1057" s="130" t="s">
        <v>391</v>
      </c>
      <c r="C1057" s="130" t="s">
        <v>67</v>
      </c>
      <c r="D1057" s="130" t="s">
        <v>416</v>
      </c>
      <c r="E1057" s="130" t="s">
        <v>190</v>
      </c>
      <c r="F1057" s="21"/>
      <c r="G1057" s="160">
        <f t="shared" si="176"/>
        <v>3191</v>
      </c>
      <c r="H1057" s="160">
        <f t="shared" si="176"/>
        <v>3137.3766300000002</v>
      </c>
      <c r="I1057" s="160">
        <f t="shared" si="167"/>
        <v>98.319543403321859</v>
      </c>
    </row>
    <row r="1058" spans="1:9" x14ac:dyDescent="0.2">
      <c r="A1058" s="282" t="s">
        <v>29</v>
      </c>
      <c r="B1058" s="283" t="s">
        <v>391</v>
      </c>
      <c r="C1058" s="283" t="s">
        <v>67</v>
      </c>
      <c r="D1058" s="283" t="s">
        <v>416</v>
      </c>
      <c r="E1058" s="283" t="s">
        <v>191</v>
      </c>
      <c r="F1058" s="284"/>
      <c r="G1058" s="140">
        <f t="shared" si="176"/>
        <v>3191</v>
      </c>
      <c r="H1058" s="140">
        <f t="shared" si="176"/>
        <v>3137.3766300000002</v>
      </c>
      <c r="I1058" s="140">
        <f t="shared" si="167"/>
        <v>98.319543403321859</v>
      </c>
    </row>
    <row r="1059" spans="1:9" ht="36" x14ac:dyDescent="0.2">
      <c r="A1059" s="111" t="s">
        <v>70</v>
      </c>
      <c r="B1059" s="21" t="s">
        <v>391</v>
      </c>
      <c r="C1059" s="21" t="s">
        <v>67</v>
      </c>
      <c r="D1059" s="21" t="s">
        <v>416</v>
      </c>
      <c r="E1059" s="21" t="s">
        <v>192</v>
      </c>
      <c r="F1059" s="21" t="s">
        <v>71</v>
      </c>
      <c r="G1059" s="138">
        <f t="shared" si="176"/>
        <v>3191</v>
      </c>
      <c r="H1059" s="138">
        <f t="shared" si="176"/>
        <v>3137.3766300000002</v>
      </c>
      <c r="I1059" s="138">
        <f t="shared" si="167"/>
        <v>98.319543403321859</v>
      </c>
    </row>
    <row r="1060" spans="1:9" x14ac:dyDescent="0.2">
      <c r="A1060" s="111" t="s">
        <v>72</v>
      </c>
      <c r="B1060" s="21" t="s">
        <v>391</v>
      </c>
      <c r="C1060" s="21" t="s">
        <v>67</v>
      </c>
      <c r="D1060" s="21" t="s">
        <v>416</v>
      </c>
      <c r="E1060" s="21" t="s">
        <v>192</v>
      </c>
      <c r="F1060" s="21" t="s">
        <v>73</v>
      </c>
      <c r="G1060" s="138">
        <f>2308.2+400.8+300+182</f>
        <v>3191</v>
      </c>
      <c r="H1060" s="138">
        <v>3137.3766300000002</v>
      </c>
      <c r="I1060" s="138">
        <f t="shared" si="167"/>
        <v>98.319543403321859</v>
      </c>
    </row>
    <row r="1061" spans="1:9" x14ac:dyDescent="0.2">
      <c r="A1061" s="113" t="s">
        <v>783</v>
      </c>
      <c r="B1061" s="112" t="s">
        <v>391</v>
      </c>
      <c r="C1061" s="112" t="s">
        <v>67</v>
      </c>
      <c r="D1061" s="112" t="s">
        <v>416</v>
      </c>
      <c r="E1061" s="112" t="s">
        <v>784</v>
      </c>
      <c r="F1061" s="112"/>
      <c r="G1061" s="140">
        <f t="shared" ref="G1061:H1062" si="177">G1062</f>
        <v>104.16</v>
      </c>
      <c r="H1061" s="140">
        <f t="shared" si="177"/>
        <v>104.16</v>
      </c>
      <c r="I1061" s="171">
        <f t="shared" si="167"/>
        <v>100</v>
      </c>
    </row>
    <row r="1062" spans="1:9" ht="36" x14ac:dyDescent="0.2">
      <c r="A1062" s="111" t="s">
        <v>70</v>
      </c>
      <c r="B1062" s="21" t="s">
        <v>391</v>
      </c>
      <c r="C1062" s="21" t="s">
        <v>67</v>
      </c>
      <c r="D1062" s="21" t="s">
        <v>416</v>
      </c>
      <c r="E1062" s="21" t="s">
        <v>784</v>
      </c>
      <c r="F1062" s="21" t="s">
        <v>71</v>
      </c>
      <c r="G1062" s="138">
        <f t="shared" si="177"/>
        <v>104.16</v>
      </c>
      <c r="H1062" s="138">
        <f t="shared" si="177"/>
        <v>104.16</v>
      </c>
      <c r="I1062" s="158">
        <f t="shared" si="167"/>
        <v>100</v>
      </c>
    </row>
    <row r="1063" spans="1:9" x14ac:dyDescent="0.2">
      <c r="A1063" s="111" t="s">
        <v>72</v>
      </c>
      <c r="B1063" s="21" t="s">
        <v>391</v>
      </c>
      <c r="C1063" s="21" t="s">
        <v>67</v>
      </c>
      <c r="D1063" s="21" t="s">
        <v>416</v>
      </c>
      <c r="E1063" s="21" t="s">
        <v>784</v>
      </c>
      <c r="F1063" s="21" t="s">
        <v>73</v>
      </c>
      <c r="G1063" s="138">
        <v>104.16</v>
      </c>
      <c r="H1063" s="138">
        <v>104.16</v>
      </c>
      <c r="I1063" s="158">
        <f t="shared" si="167"/>
        <v>100</v>
      </c>
    </row>
    <row r="1064" spans="1:9" ht="24" x14ac:dyDescent="0.2">
      <c r="A1064" s="113" t="s">
        <v>271</v>
      </c>
      <c r="B1064" s="112" t="s">
        <v>391</v>
      </c>
      <c r="C1064" s="112" t="s">
        <v>67</v>
      </c>
      <c r="D1064" s="112" t="s">
        <v>408</v>
      </c>
      <c r="E1064" s="112"/>
      <c r="F1064" s="112"/>
      <c r="G1064" s="140">
        <f t="shared" ref="G1064:H1064" si="178">G1065</f>
        <v>32449.455999999998</v>
      </c>
      <c r="H1064" s="140">
        <f t="shared" si="178"/>
        <v>31539.836230000001</v>
      </c>
      <c r="I1064" s="140">
        <f t="shared" si="167"/>
        <v>97.196810418023659</v>
      </c>
    </row>
    <row r="1065" spans="1:9" ht="13.5" x14ac:dyDescent="0.2">
      <c r="A1065" s="186" t="s">
        <v>28</v>
      </c>
      <c r="B1065" s="121" t="s">
        <v>391</v>
      </c>
      <c r="C1065" s="121" t="s">
        <v>67</v>
      </c>
      <c r="D1065" s="121" t="s">
        <v>408</v>
      </c>
      <c r="E1065" s="128" t="s">
        <v>193</v>
      </c>
      <c r="F1065" s="285"/>
      <c r="G1065" s="157">
        <f>G1066</f>
        <v>32449.455999999998</v>
      </c>
      <c r="H1065" s="157">
        <f>H1066</f>
        <v>31539.836230000001</v>
      </c>
      <c r="I1065" s="157">
        <f t="shared" si="167"/>
        <v>97.196810418023659</v>
      </c>
    </row>
    <row r="1066" spans="1:9" x14ac:dyDescent="0.2">
      <c r="A1066" s="113" t="s">
        <v>95</v>
      </c>
      <c r="B1066" s="112" t="s">
        <v>391</v>
      </c>
      <c r="C1066" s="112" t="s">
        <v>67</v>
      </c>
      <c r="D1066" s="112" t="s">
        <v>408</v>
      </c>
      <c r="E1066" s="286" t="s">
        <v>118</v>
      </c>
      <c r="F1066" s="266"/>
      <c r="G1066" s="140">
        <f>G1067+G1070</f>
        <v>32449.455999999998</v>
      </c>
      <c r="H1066" s="140">
        <f>H1067+H1070</f>
        <v>31539.836230000001</v>
      </c>
      <c r="I1066" s="140">
        <f t="shared" ref="I1066:I1101" si="179">H1066/G1066*100</f>
        <v>97.196810418023659</v>
      </c>
    </row>
    <row r="1067" spans="1:9" x14ac:dyDescent="0.2">
      <c r="A1067" s="282" t="str">
        <f>A154</f>
        <v>Реализация мероприятий по обеспечению жильем молодых семей за счет средств бюджетов</v>
      </c>
      <c r="B1067" s="283" t="s">
        <v>391</v>
      </c>
      <c r="C1067" s="283" t="s">
        <v>67</v>
      </c>
      <c r="D1067" s="283" t="s">
        <v>408</v>
      </c>
      <c r="E1067" s="283" t="s">
        <v>196</v>
      </c>
      <c r="F1067" s="284"/>
      <c r="G1067" s="140">
        <f t="shared" ref="G1067:H1068" si="180">G1068</f>
        <v>28554.5</v>
      </c>
      <c r="H1067" s="140">
        <f t="shared" si="180"/>
        <v>27969.499820000001</v>
      </c>
      <c r="I1067" s="140">
        <f t="shared" si="179"/>
        <v>97.9512855066627</v>
      </c>
    </row>
    <row r="1068" spans="1:9" ht="36" x14ac:dyDescent="0.2">
      <c r="A1068" s="111" t="s">
        <v>70</v>
      </c>
      <c r="B1068" s="21" t="s">
        <v>391</v>
      </c>
      <c r="C1068" s="21" t="s">
        <v>67</v>
      </c>
      <c r="D1068" s="21" t="s">
        <v>408</v>
      </c>
      <c r="E1068" s="21" t="s">
        <v>196</v>
      </c>
      <c r="F1068" s="21" t="s">
        <v>71</v>
      </c>
      <c r="G1068" s="138">
        <f t="shared" si="180"/>
        <v>28554.5</v>
      </c>
      <c r="H1068" s="138">
        <f t="shared" si="180"/>
        <v>27969.499820000001</v>
      </c>
      <c r="I1068" s="138">
        <f t="shared" si="179"/>
        <v>97.9512855066627</v>
      </c>
    </row>
    <row r="1069" spans="1:9" x14ac:dyDescent="0.2">
      <c r="A1069" s="111" t="s">
        <v>72</v>
      </c>
      <c r="B1069" s="21" t="s">
        <v>391</v>
      </c>
      <c r="C1069" s="21" t="s">
        <v>67</v>
      </c>
      <c r="D1069" s="21" t="s">
        <v>408</v>
      </c>
      <c r="E1069" s="21" t="s">
        <v>196</v>
      </c>
      <c r="F1069" s="21" t="s">
        <v>73</v>
      </c>
      <c r="G1069" s="138">
        <f>20566.4+50+25+240+6783.1+150+740</f>
        <v>28554.5</v>
      </c>
      <c r="H1069" s="138">
        <v>27969.499820000001</v>
      </c>
      <c r="I1069" s="138">
        <f t="shared" si="179"/>
        <v>97.9512855066627</v>
      </c>
    </row>
    <row r="1070" spans="1:9" x14ac:dyDescent="0.2">
      <c r="A1070" s="113" t="s">
        <v>122</v>
      </c>
      <c r="B1070" s="112" t="s">
        <v>391</v>
      </c>
      <c r="C1070" s="112" t="s">
        <v>67</v>
      </c>
      <c r="D1070" s="112" t="s">
        <v>408</v>
      </c>
      <c r="E1070" s="112" t="s">
        <v>197</v>
      </c>
      <c r="F1070" s="21"/>
      <c r="G1070" s="140">
        <f>G1071+G1073</f>
        <v>3894.9560000000001</v>
      </c>
      <c r="H1070" s="140">
        <f>H1071+H1073</f>
        <v>3570.3364099999999</v>
      </c>
      <c r="I1070" s="140">
        <f t="shared" si="179"/>
        <v>91.665641665785174</v>
      </c>
    </row>
    <row r="1071" spans="1:9" x14ac:dyDescent="0.2">
      <c r="A1071" s="111" t="s">
        <v>466</v>
      </c>
      <c r="B1071" s="21" t="s">
        <v>391</v>
      </c>
      <c r="C1071" s="21" t="s">
        <v>67</v>
      </c>
      <c r="D1071" s="21" t="s">
        <v>408</v>
      </c>
      <c r="E1071" s="21" t="s">
        <v>197</v>
      </c>
      <c r="F1071" s="21" t="s">
        <v>75</v>
      </c>
      <c r="G1071" s="138">
        <f>G1072</f>
        <v>3874.9560000000001</v>
      </c>
      <c r="H1071" s="138">
        <f>H1072</f>
        <v>3561.9064100000001</v>
      </c>
      <c r="I1071" s="138">
        <f t="shared" si="179"/>
        <v>91.921209169858969</v>
      </c>
    </row>
    <row r="1072" spans="1:9" x14ac:dyDescent="0.2">
      <c r="A1072" s="111" t="s">
        <v>76</v>
      </c>
      <c r="B1072" s="21" t="s">
        <v>391</v>
      </c>
      <c r="C1072" s="21" t="s">
        <v>67</v>
      </c>
      <c r="D1072" s="21" t="s">
        <v>408</v>
      </c>
      <c r="E1072" s="21" t="s">
        <v>197</v>
      </c>
      <c r="F1072" s="21" t="s">
        <v>77</v>
      </c>
      <c r="G1072" s="138">
        <f>600+265+325+390+20+680+1055+600+1430-1490.044</f>
        <v>3874.9560000000001</v>
      </c>
      <c r="H1072" s="138">
        <v>3561.9064100000001</v>
      </c>
      <c r="I1072" s="138">
        <f t="shared" si="179"/>
        <v>91.921209169858969</v>
      </c>
    </row>
    <row r="1073" spans="1:9" x14ac:dyDescent="0.2">
      <c r="A1073" s="111" t="s">
        <v>78</v>
      </c>
      <c r="B1073" s="21" t="s">
        <v>391</v>
      </c>
      <c r="C1073" s="21" t="s">
        <v>67</v>
      </c>
      <c r="D1073" s="21" t="s">
        <v>408</v>
      </c>
      <c r="E1073" s="21" t="s">
        <v>197</v>
      </c>
      <c r="F1073" s="21" t="s">
        <v>79</v>
      </c>
      <c r="G1073" s="138">
        <f>G1074</f>
        <v>20</v>
      </c>
      <c r="H1073" s="138">
        <f>H1074</f>
        <v>8.43</v>
      </c>
      <c r="I1073" s="138">
        <f t="shared" si="179"/>
        <v>42.15</v>
      </c>
    </row>
    <row r="1074" spans="1:9" x14ac:dyDescent="0.2">
      <c r="A1074" s="111" t="s">
        <v>430</v>
      </c>
      <c r="B1074" s="21" t="s">
        <v>391</v>
      </c>
      <c r="C1074" s="21" t="s">
        <v>67</v>
      </c>
      <c r="D1074" s="21" t="s">
        <v>408</v>
      </c>
      <c r="E1074" s="21" t="s">
        <v>197</v>
      </c>
      <c r="F1074" s="21" t="s">
        <v>80</v>
      </c>
      <c r="G1074" s="138">
        <f>15+5</f>
        <v>20</v>
      </c>
      <c r="H1074" s="138">
        <v>8.43</v>
      </c>
      <c r="I1074" s="138">
        <f t="shared" si="179"/>
        <v>42.15</v>
      </c>
    </row>
    <row r="1075" spans="1:9" x14ac:dyDescent="0.2">
      <c r="A1075" s="186" t="s">
        <v>33</v>
      </c>
      <c r="B1075" s="121" t="s">
        <v>391</v>
      </c>
      <c r="C1075" s="121" t="s">
        <v>67</v>
      </c>
      <c r="D1075" s="121" t="s">
        <v>84</v>
      </c>
      <c r="E1075" s="121" t="s">
        <v>183</v>
      </c>
      <c r="F1075" s="121"/>
      <c r="G1075" s="157">
        <f t="shared" ref="G1075:H1079" si="181">G1076</f>
        <v>2294</v>
      </c>
      <c r="H1075" s="157">
        <f t="shared" si="181"/>
        <v>2294</v>
      </c>
      <c r="I1075" s="157">
        <f t="shared" si="179"/>
        <v>100</v>
      </c>
    </row>
    <row r="1076" spans="1:9" x14ac:dyDescent="0.2">
      <c r="A1076" s="113" t="s">
        <v>95</v>
      </c>
      <c r="B1076" s="112" t="s">
        <v>391</v>
      </c>
      <c r="C1076" s="112" t="s">
        <v>67</v>
      </c>
      <c r="D1076" s="112" t="s">
        <v>84</v>
      </c>
      <c r="E1076" s="112" t="s">
        <v>184</v>
      </c>
      <c r="F1076" s="112"/>
      <c r="G1076" s="140">
        <f>G1077</f>
        <v>2294</v>
      </c>
      <c r="H1076" s="140">
        <f>H1077</f>
        <v>2294</v>
      </c>
      <c r="I1076" s="140">
        <f t="shared" si="179"/>
        <v>100</v>
      </c>
    </row>
    <row r="1077" spans="1:9" ht="24" x14ac:dyDescent="0.2">
      <c r="A1077" s="132" t="s">
        <v>26</v>
      </c>
      <c r="B1077" s="130" t="s">
        <v>391</v>
      </c>
      <c r="C1077" s="130" t="s">
        <v>67</v>
      </c>
      <c r="D1077" s="130" t="s">
        <v>84</v>
      </c>
      <c r="E1077" s="130" t="s">
        <v>198</v>
      </c>
      <c r="F1077" s="130"/>
      <c r="G1077" s="160">
        <f>G1078+G1081</f>
        <v>2294</v>
      </c>
      <c r="H1077" s="160">
        <f>H1078+H1081</f>
        <v>2294</v>
      </c>
      <c r="I1077" s="160">
        <f t="shared" si="179"/>
        <v>100</v>
      </c>
    </row>
    <row r="1078" spans="1:9" x14ac:dyDescent="0.2">
      <c r="A1078" s="245" t="s">
        <v>34</v>
      </c>
      <c r="B1078" s="112" t="s">
        <v>391</v>
      </c>
      <c r="C1078" s="112" t="s">
        <v>67</v>
      </c>
      <c r="D1078" s="112" t="s">
        <v>84</v>
      </c>
      <c r="E1078" s="112" t="s">
        <v>198</v>
      </c>
      <c r="F1078" s="112"/>
      <c r="G1078" s="140">
        <f>G1079</f>
        <v>2283.8000000000002</v>
      </c>
      <c r="H1078" s="140">
        <f>H1079</f>
        <v>2283.8000000000002</v>
      </c>
      <c r="I1078" s="140">
        <f t="shared" si="179"/>
        <v>100</v>
      </c>
    </row>
    <row r="1079" spans="1:9" ht="36" x14ac:dyDescent="0.2">
      <c r="A1079" s="111" t="s">
        <v>70</v>
      </c>
      <c r="B1079" s="21" t="s">
        <v>391</v>
      </c>
      <c r="C1079" s="21" t="s">
        <v>67</v>
      </c>
      <c r="D1079" s="21" t="s">
        <v>84</v>
      </c>
      <c r="E1079" s="21" t="s">
        <v>198</v>
      </c>
      <c r="F1079" s="21" t="s">
        <v>71</v>
      </c>
      <c r="G1079" s="138">
        <f t="shared" si="181"/>
        <v>2283.8000000000002</v>
      </c>
      <c r="H1079" s="138">
        <f t="shared" si="181"/>
        <v>2283.8000000000002</v>
      </c>
      <c r="I1079" s="138">
        <f t="shared" si="179"/>
        <v>100</v>
      </c>
    </row>
    <row r="1080" spans="1:9" x14ac:dyDescent="0.2">
      <c r="A1080" s="111" t="s">
        <v>72</v>
      </c>
      <c r="B1080" s="21" t="s">
        <v>391</v>
      </c>
      <c r="C1080" s="21" t="s">
        <v>67</v>
      </c>
      <c r="D1080" s="21" t="s">
        <v>84</v>
      </c>
      <c r="E1080" s="21" t="s">
        <v>198</v>
      </c>
      <c r="F1080" s="21" t="s">
        <v>73</v>
      </c>
      <c r="G1080" s="138">
        <f>2264+19.8</f>
        <v>2283.8000000000002</v>
      </c>
      <c r="H1080" s="138">
        <v>2283.8000000000002</v>
      </c>
      <c r="I1080" s="138">
        <f t="shared" si="179"/>
        <v>100</v>
      </c>
    </row>
    <row r="1081" spans="1:9" x14ac:dyDescent="0.2">
      <c r="A1081" s="113" t="s">
        <v>613</v>
      </c>
      <c r="B1081" s="112" t="s">
        <v>391</v>
      </c>
      <c r="C1081" s="112" t="s">
        <v>67</v>
      </c>
      <c r="D1081" s="112" t="s">
        <v>84</v>
      </c>
      <c r="E1081" s="112" t="s">
        <v>198</v>
      </c>
      <c r="F1081" s="112"/>
      <c r="G1081" s="140">
        <f>G1082</f>
        <v>10.199999999999999</v>
      </c>
      <c r="H1081" s="140">
        <f>H1082</f>
        <v>10.199999999999999</v>
      </c>
      <c r="I1081" s="140">
        <f t="shared" si="179"/>
        <v>100</v>
      </c>
    </row>
    <row r="1082" spans="1:9" x14ac:dyDescent="0.2">
      <c r="A1082" s="111" t="s">
        <v>466</v>
      </c>
      <c r="B1082" s="21" t="s">
        <v>391</v>
      </c>
      <c r="C1082" s="21" t="s">
        <v>67</v>
      </c>
      <c r="D1082" s="21" t="s">
        <v>84</v>
      </c>
      <c r="E1082" s="21" t="s">
        <v>198</v>
      </c>
      <c r="F1082" s="21" t="s">
        <v>75</v>
      </c>
      <c r="G1082" s="138">
        <f>G1083</f>
        <v>10.199999999999999</v>
      </c>
      <c r="H1082" s="138">
        <f>H1083</f>
        <v>10.199999999999999</v>
      </c>
      <c r="I1082" s="138">
        <f t="shared" si="179"/>
        <v>100</v>
      </c>
    </row>
    <row r="1083" spans="1:9" x14ac:dyDescent="0.2">
      <c r="A1083" s="111" t="s">
        <v>76</v>
      </c>
      <c r="B1083" s="21" t="s">
        <v>391</v>
      </c>
      <c r="C1083" s="21" t="s">
        <v>67</v>
      </c>
      <c r="D1083" s="21" t="s">
        <v>84</v>
      </c>
      <c r="E1083" s="21" t="s">
        <v>198</v>
      </c>
      <c r="F1083" s="21" t="s">
        <v>77</v>
      </c>
      <c r="G1083" s="138">
        <f>30-19.8</f>
        <v>10.199999999999999</v>
      </c>
      <c r="H1083" s="138">
        <v>10.199999999999999</v>
      </c>
      <c r="I1083" s="138">
        <f t="shared" si="179"/>
        <v>100</v>
      </c>
    </row>
    <row r="1084" spans="1:9" ht="31.5" x14ac:dyDescent="0.2">
      <c r="A1084" s="250" t="s">
        <v>330</v>
      </c>
      <c r="B1084" s="261" t="s">
        <v>331</v>
      </c>
      <c r="C1084" s="261"/>
      <c r="D1084" s="261"/>
      <c r="E1084" s="261"/>
      <c r="F1084" s="287"/>
      <c r="G1084" s="252">
        <f t="shared" ref="G1084:H1087" si="182">G1085</f>
        <v>15886.817000000003</v>
      </c>
      <c r="H1084" s="252">
        <f t="shared" si="182"/>
        <v>15414.678910000001</v>
      </c>
      <c r="I1084" s="252">
        <f t="shared" si="179"/>
        <v>97.028114001690824</v>
      </c>
    </row>
    <row r="1085" spans="1:9" x14ac:dyDescent="0.2">
      <c r="A1085" s="113" t="s">
        <v>100</v>
      </c>
      <c r="B1085" s="112" t="s">
        <v>331</v>
      </c>
      <c r="C1085" s="112" t="s">
        <v>67</v>
      </c>
      <c r="D1085" s="112" t="s">
        <v>68</v>
      </c>
      <c r="E1085" s="112"/>
      <c r="F1085" s="127"/>
      <c r="G1085" s="140">
        <f t="shared" si="182"/>
        <v>15886.817000000003</v>
      </c>
      <c r="H1085" s="140">
        <f t="shared" si="182"/>
        <v>15414.678910000001</v>
      </c>
      <c r="I1085" s="140">
        <f t="shared" si="179"/>
        <v>97.028114001690824</v>
      </c>
    </row>
    <row r="1086" spans="1:9" ht="24" x14ac:dyDescent="0.2">
      <c r="A1086" s="113" t="s">
        <v>274</v>
      </c>
      <c r="B1086" s="112" t="s">
        <v>331</v>
      </c>
      <c r="C1086" s="112" t="s">
        <v>67</v>
      </c>
      <c r="D1086" s="112" t="s">
        <v>262</v>
      </c>
      <c r="E1086" s="112"/>
      <c r="F1086" s="112"/>
      <c r="G1086" s="140">
        <f t="shared" si="182"/>
        <v>15886.817000000003</v>
      </c>
      <c r="H1086" s="140">
        <f t="shared" si="182"/>
        <v>15414.678910000001</v>
      </c>
      <c r="I1086" s="140">
        <f t="shared" si="179"/>
        <v>97.028114001690824</v>
      </c>
    </row>
    <row r="1087" spans="1:9" ht="24" x14ac:dyDescent="0.2">
      <c r="A1087" s="155" t="s">
        <v>333</v>
      </c>
      <c r="B1087" s="121" t="s">
        <v>331</v>
      </c>
      <c r="C1087" s="121" t="s">
        <v>67</v>
      </c>
      <c r="D1087" s="121" t="s">
        <v>262</v>
      </c>
      <c r="E1087" s="121" t="s">
        <v>199</v>
      </c>
      <c r="F1087" s="130"/>
      <c r="G1087" s="157">
        <f t="shared" si="182"/>
        <v>15886.817000000003</v>
      </c>
      <c r="H1087" s="157">
        <f t="shared" si="182"/>
        <v>15414.678910000001</v>
      </c>
      <c r="I1087" s="157">
        <f t="shared" si="179"/>
        <v>97.028114001690824</v>
      </c>
    </row>
    <row r="1088" spans="1:9" x14ac:dyDescent="0.2">
      <c r="A1088" s="245" t="s">
        <v>264</v>
      </c>
      <c r="B1088" s="112" t="s">
        <v>331</v>
      </c>
      <c r="C1088" s="112" t="s">
        <v>67</v>
      </c>
      <c r="D1088" s="112" t="s">
        <v>262</v>
      </c>
      <c r="E1088" s="112" t="s">
        <v>200</v>
      </c>
      <c r="F1088" s="112"/>
      <c r="G1088" s="140">
        <f>G1089+G1092+G1097</f>
        <v>15886.817000000003</v>
      </c>
      <c r="H1088" s="140">
        <f>H1089+H1092+H1097</f>
        <v>15414.678910000001</v>
      </c>
      <c r="I1088" s="140">
        <f t="shared" si="179"/>
        <v>97.028114001690824</v>
      </c>
    </row>
    <row r="1089" spans="1:9" ht="24" x14ac:dyDescent="0.2">
      <c r="A1089" s="245" t="s">
        <v>35</v>
      </c>
      <c r="B1089" s="112" t="s">
        <v>331</v>
      </c>
      <c r="C1089" s="112" t="s">
        <v>67</v>
      </c>
      <c r="D1089" s="112" t="s">
        <v>262</v>
      </c>
      <c r="E1089" s="112" t="s">
        <v>201</v>
      </c>
      <c r="F1089" s="112"/>
      <c r="G1089" s="140">
        <f>G1090</f>
        <v>13807.517000000002</v>
      </c>
      <c r="H1089" s="140">
        <f>H1090</f>
        <v>13805.967000000001</v>
      </c>
      <c r="I1089" s="140">
        <f t="shared" si="179"/>
        <v>99.988774230732417</v>
      </c>
    </row>
    <row r="1090" spans="1:9" ht="36" x14ac:dyDescent="0.2">
      <c r="A1090" s="111" t="s">
        <v>70</v>
      </c>
      <c r="B1090" s="21" t="s">
        <v>331</v>
      </c>
      <c r="C1090" s="21" t="s">
        <v>67</v>
      </c>
      <c r="D1090" s="21" t="s">
        <v>262</v>
      </c>
      <c r="E1090" s="21" t="s">
        <v>201</v>
      </c>
      <c r="F1090" s="21" t="s">
        <v>71</v>
      </c>
      <c r="G1090" s="138">
        <f>G1091</f>
        <v>13807.517000000002</v>
      </c>
      <c r="H1090" s="138">
        <f>H1091</f>
        <v>13805.967000000001</v>
      </c>
      <c r="I1090" s="138">
        <f t="shared" si="179"/>
        <v>99.988774230732417</v>
      </c>
    </row>
    <row r="1091" spans="1:9" x14ac:dyDescent="0.2">
      <c r="A1091" s="111" t="s">
        <v>72</v>
      </c>
      <c r="B1091" s="21" t="s">
        <v>331</v>
      </c>
      <c r="C1091" s="21" t="s">
        <v>67</v>
      </c>
      <c r="D1091" s="21" t="s">
        <v>262</v>
      </c>
      <c r="E1091" s="21" t="s">
        <v>201</v>
      </c>
      <c r="F1091" s="21" t="s">
        <v>73</v>
      </c>
      <c r="G1091" s="138">
        <f>10368.6+40+50+3131.3+217.617</f>
        <v>13807.517000000002</v>
      </c>
      <c r="H1091" s="138">
        <v>13805.967000000001</v>
      </c>
      <c r="I1091" s="138">
        <f t="shared" si="179"/>
        <v>99.988774230732417</v>
      </c>
    </row>
    <row r="1092" spans="1:9" ht="24" x14ac:dyDescent="0.2">
      <c r="A1092" s="113" t="s">
        <v>36</v>
      </c>
      <c r="B1092" s="112" t="s">
        <v>331</v>
      </c>
      <c r="C1092" s="112" t="s">
        <v>67</v>
      </c>
      <c r="D1092" s="112" t="s">
        <v>262</v>
      </c>
      <c r="E1092" s="112" t="s">
        <v>202</v>
      </c>
      <c r="F1092" s="112"/>
      <c r="G1092" s="140">
        <f>G1093+G1095</f>
        <v>2061.3000000000002</v>
      </c>
      <c r="H1092" s="140">
        <f>H1093+H1095</f>
        <v>1590.71191</v>
      </c>
      <c r="I1092" s="140">
        <f t="shared" si="179"/>
        <v>77.170325037597621</v>
      </c>
    </row>
    <row r="1093" spans="1:9" x14ac:dyDescent="0.2">
      <c r="A1093" s="111" t="s">
        <v>466</v>
      </c>
      <c r="B1093" s="21" t="s">
        <v>331</v>
      </c>
      <c r="C1093" s="21" t="s">
        <v>67</v>
      </c>
      <c r="D1093" s="21" t="s">
        <v>262</v>
      </c>
      <c r="E1093" s="21" t="s">
        <v>202</v>
      </c>
      <c r="F1093" s="21" t="s">
        <v>75</v>
      </c>
      <c r="G1093" s="138">
        <f>G1094</f>
        <v>2032.057</v>
      </c>
      <c r="H1093" s="138">
        <f>H1094</f>
        <v>1562.9689100000001</v>
      </c>
      <c r="I1093" s="138">
        <f t="shared" si="179"/>
        <v>76.915603745367378</v>
      </c>
    </row>
    <row r="1094" spans="1:9" x14ac:dyDescent="0.2">
      <c r="A1094" s="111" t="s">
        <v>76</v>
      </c>
      <c r="B1094" s="21" t="s">
        <v>331</v>
      </c>
      <c r="C1094" s="21" t="s">
        <v>67</v>
      </c>
      <c r="D1094" s="21" t="s">
        <v>262</v>
      </c>
      <c r="E1094" s="21" t="s">
        <v>202</v>
      </c>
      <c r="F1094" s="21" t="s">
        <v>77</v>
      </c>
      <c r="G1094" s="138">
        <f>150+225.3+100+50+800+70+150+268+150+78-8-1.243</f>
        <v>2032.057</v>
      </c>
      <c r="H1094" s="138">
        <v>1562.9689100000001</v>
      </c>
      <c r="I1094" s="138">
        <f t="shared" si="179"/>
        <v>76.915603745367378</v>
      </c>
    </row>
    <row r="1095" spans="1:9" x14ac:dyDescent="0.2">
      <c r="A1095" s="111" t="s">
        <v>78</v>
      </c>
      <c r="B1095" s="21" t="s">
        <v>331</v>
      </c>
      <c r="C1095" s="21" t="s">
        <v>67</v>
      </c>
      <c r="D1095" s="21" t="s">
        <v>262</v>
      </c>
      <c r="E1095" s="21" t="s">
        <v>202</v>
      </c>
      <c r="F1095" s="21" t="s">
        <v>79</v>
      </c>
      <c r="G1095" s="138">
        <f>G1096</f>
        <v>29.242999999999999</v>
      </c>
      <c r="H1095" s="138">
        <f>H1096</f>
        <v>27.742999999999999</v>
      </c>
      <c r="I1095" s="138">
        <f t="shared" si="179"/>
        <v>94.870567315254931</v>
      </c>
    </row>
    <row r="1096" spans="1:9" x14ac:dyDescent="0.2">
      <c r="A1096" s="111" t="s">
        <v>430</v>
      </c>
      <c r="B1096" s="21" t="s">
        <v>331</v>
      </c>
      <c r="C1096" s="21" t="s">
        <v>67</v>
      </c>
      <c r="D1096" s="21" t="s">
        <v>262</v>
      </c>
      <c r="E1096" s="21" t="s">
        <v>202</v>
      </c>
      <c r="F1096" s="21" t="s">
        <v>80</v>
      </c>
      <c r="G1096" s="138">
        <f>1+2+35-10+1.243</f>
        <v>29.242999999999999</v>
      </c>
      <c r="H1096" s="138">
        <v>27.742999999999999</v>
      </c>
      <c r="I1096" s="138">
        <f t="shared" si="179"/>
        <v>94.870567315254931</v>
      </c>
    </row>
    <row r="1097" spans="1:9" x14ac:dyDescent="0.2">
      <c r="A1097" s="113" t="s">
        <v>277</v>
      </c>
      <c r="B1097" s="112" t="s">
        <v>331</v>
      </c>
      <c r="C1097" s="112" t="s">
        <v>67</v>
      </c>
      <c r="D1097" s="112" t="s">
        <v>84</v>
      </c>
      <c r="E1097" s="112"/>
      <c r="F1097" s="112"/>
      <c r="G1097" s="140">
        <f t="shared" ref="G1097:H1100" si="183">G1098</f>
        <v>18</v>
      </c>
      <c r="H1097" s="140">
        <f t="shared" si="183"/>
        <v>18</v>
      </c>
      <c r="I1097" s="171">
        <f t="shared" si="179"/>
        <v>100</v>
      </c>
    </row>
    <row r="1098" spans="1:9" x14ac:dyDescent="0.2">
      <c r="A1098" s="113" t="s">
        <v>264</v>
      </c>
      <c r="B1098" s="112" t="s">
        <v>331</v>
      </c>
      <c r="C1098" s="112" t="s">
        <v>67</v>
      </c>
      <c r="D1098" s="112" t="s">
        <v>84</v>
      </c>
      <c r="E1098" s="247" t="s">
        <v>184</v>
      </c>
      <c r="F1098" s="112"/>
      <c r="G1098" s="140">
        <f t="shared" si="183"/>
        <v>18</v>
      </c>
      <c r="H1098" s="140">
        <f t="shared" si="183"/>
        <v>18</v>
      </c>
      <c r="I1098" s="171">
        <f t="shared" si="179"/>
        <v>100</v>
      </c>
    </row>
    <row r="1099" spans="1:9" x14ac:dyDescent="0.2">
      <c r="A1099" s="186" t="s">
        <v>278</v>
      </c>
      <c r="B1099" s="121" t="s">
        <v>331</v>
      </c>
      <c r="C1099" s="121" t="s">
        <v>67</v>
      </c>
      <c r="D1099" s="121" t="s">
        <v>84</v>
      </c>
      <c r="E1099" s="246" t="s">
        <v>502</v>
      </c>
      <c r="F1099" s="121"/>
      <c r="G1099" s="157">
        <f t="shared" si="183"/>
        <v>18</v>
      </c>
      <c r="H1099" s="157">
        <f t="shared" si="183"/>
        <v>18</v>
      </c>
      <c r="I1099" s="227">
        <f t="shared" si="179"/>
        <v>100</v>
      </c>
    </row>
    <row r="1100" spans="1:9" x14ac:dyDescent="0.2">
      <c r="A1100" s="111" t="s">
        <v>78</v>
      </c>
      <c r="B1100" s="21" t="s">
        <v>331</v>
      </c>
      <c r="C1100" s="21" t="s">
        <v>67</v>
      </c>
      <c r="D1100" s="21" t="s">
        <v>84</v>
      </c>
      <c r="E1100" s="263" t="s">
        <v>502</v>
      </c>
      <c r="F1100" s="21" t="s">
        <v>79</v>
      </c>
      <c r="G1100" s="138">
        <f t="shared" si="183"/>
        <v>18</v>
      </c>
      <c r="H1100" s="138">
        <f t="shared" si="183"/>
        <v>18</v>
      </c>
      <c r="I1100" s="158">
        <f t="shared" si="179"/>
        <v>100</v>
      </c>
    </row>
    <row r="1101" spans="1:9" x14ac:dyDescent="0.2">
      <c r="A1101" s="111" t="s">
        <v>130</v>
      </c>
      <c r="B1101" s="21" t="s">
        <v>331</v>
      </c>
      <c r="C1101" s="21" t="s">
        <v>67</v>
      </c>
      <c r="D1101" s="21" t="s">
        <v>84</v>
      </c>
      <c r="E1101" s="263" t="s">
        <v>502</v>
      </c>
      <c r="F1101" s="21" t="s">
        <v>133</v>
      </c>
      <c r="G1101" s="138">
        <f>18</f>
        <v>18</v>
      </c>
      <c r="H1101" s="138">
        <v>18</v>
      </c>
      <c r="I1101" s="158">
        <f t="shared" si="179"/>
        <v>100</v>
      </c>
    </row>
    <row r="1102" spans="1:9" s="100" customFormat="1" hidden="1" x14ac:dyDescent="0.2">
      <c r="A1102" s="166"/>
      <c r="B1102" s="167"/>
      <c r="C1102" s="167"/>
      <c r="D1102" s="167"/>
      <c r="E1102" s="167"/>
      <c r="F1102" s="167"/>
    </row>
    <row r="1103" spans="1:9" s="100" customFormat="1" ht="15.75" hidden="1" x14ac:dyDescent="0.2">
      <c r="A1103" s="402" t="s">
        <v>626</v>
      </c>
      <c r="B1103" s="402"/>
      <c r="C1103" s="402"/>
      <c r="D1103" s="402"/>
      <c r="E1103" s="402"/>
      <c r="F1103" s="167"/>
    </row>
    <row r="1104" spans="1:9" s="100" customFormat="1" hidden="1" x14ac:dyDescent="0.2">
      <c r="A1104" s="166"/>
      <c r="B1104" s="167"/>
      <c r="C1104" s="167"/>
      <c r="D1104" s="167"/>
      <c r="E1104" s="167"/>
      <c r="F1104" s="167"/>
    </row>
    <row r="1105" spans="1:6" s="100" customFormat="1" x14ac:dyDescent="0.2">
      <c r="A1105" s="166"/>
      <c r="B1105" s="167"/>
      <c r="C1105" s="167"/>
      <c r="D1105" s="167"/>
      <c r="E1105" s="167"/>
      <c r="F1105" s="167"/>
    </row>
  </sheetData>
  <autoFilter ref="A10:I1101"/>
  <mergeCells count="16">
    <mergeCell ref="A1:I1"/>
    <mergeCell ref="A2:I2"/>
    <mergeCell ref="A1103:E1103"/>
    <mergeCell ref="A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:I3"/>
    <mergeCell ref="A5:F5"/>
    <mergeCell ref="A6:I6"/>
  </mergeCells>
  <phoneticPr fontId="2" type="noConversion"/>
  <pageMargins left="0.59055118110236227" right="0.39370078740157483" top="0.39370078740157483" bottom="0.39370078740157483" header="0" footer="0"/>
  <pageSetup paperSize="9" scale="84" fitToHeight="0" orientation="landscape" useFirstPageNumber="1" r:id="rId1"/>
  <headerFooter alignWithMargins="0">
    <oddFooter>&amp;C&amp;P</oddFooter>
  </headerFooter>
  <ignoredErrors>
    <ignoredError sqref="B794:D79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2"/>
  </sheetPr>
  <dimension ref="A1:K843"/>
  <sheetViews>
    <sheetView view="pageBreakPreview" zoomScale="130" zoomScaleNormal="110" zoomScaleSheetLayoutView="130" workbookViewId="0">
      <selection activeCell="F13" sqref="F13"/>
    </sheetView>
  </sheetViews>
  <sheetFormatPr defaultRowHeight="12.75" x14ac:dyDescent="0.2"/>
  <cols>
    <col min="1" max="1" width="76.85546875" style="1" customWidth="1"/>
    <col min="2" max="3" width="7.5703125" style="15" customWidth="1"/>
    <col min="4" max="4" width="13.42578125" style="15" customWidth="1"/>
    <col min="5" max="5" width="9.42578125" style="15" customWidth="1"/>
    <col min="6" max="6" width="15.85546875" style="22" customWidth="1"/>
    <col min="7" max="7" width="14.7109375" style="22" customWidth="1"/>
    <col min="8" max="8" width="8.28515625" style="22" customWidth="1"/>
    <col min="9" max="9" width="14.42578125" customWidth="1"/>
    <col min="10" max="10" width="12.7109375" customWidth="1"/>
    <col min="11" max="11" width="12.140625" customWidth="1"/>
  </cols>
  <sheetData>
    <row r="1" spans="1:8" ht="15" x14ac:dyDescent="0.25">
      <c r="A1" s="394" t="s">
        <v>831</v>
      </c>
      <c r="B1" s="394"/>
      <c r="C1" s="394"/>
      <c r="D1" s="394"/>
      <c r="E1" s="394"/>
      <c r="F1" s="394"/>
      <c r="G1" s="394"/>
      <c r="H1" s="394"/>
    </row>
    <row r="2" spans="1:8" ht="15" x14ac:dyDescent="0.25">
      <c r="A2" s="394" t="s">
        <v>827</v>
      </c>
      <c r="B2" s="394"/>
      <c r="C2" s="394"/>
      <c r="D2" s="394"/>
      <c r="E2" s="394"/>
      <c r="F2" s="394"/>
      <c r="G2" s="394"/>
      <c r="H2" s="394"/>
    </row>
    <row r="3" spans="1:8" ht="15" x14ac:dyDescent="0.25">
      <c r="A3" s="394" t="s">
        <v>828</v>
      </c>
      <c r="B3" s="394"/>
      <c r="C3" s="394"/>
      <c r="D3" s="394"/>
      <c r="E3" s="394"/>
      <c r="F3" s="394"/>
      <c r="G3" s="394"/>
      <c r="H3" s="394"/>
    </row>
    <row r="4" spans="1:8" x14ac:dyDescent="0.2">
      <c r="A4" s="305"/>
      <c r="B4" s="306"/>
      <c r="C4" s="306"/>
      <c r="D4" s="306"/>
      <c r="E4" s="306"/>
      <c r="F4" s="304"/>
      <c r="G4" s="304"/>
      <c r="H4" s="304"/>
    </row>
    <row r="5" spans="1:8" ht="15.75" x14ac:dyDescent="0.25">
      <c r="A5" s="299"/>
      <c r="B5" s="299"/>
      <c r="C5" s="299"/>
      <c r="D5" s="299"/>
      <c r="E5" s="299"/>
    </row>
    <row r="6" spans="1:8" ht="69.75" customHeight="1" x14ac:dyDescent="0.2">
      <c r="A6" s="408" t="s">
        <v>1041</v>
      </c>
      <c r="B6" s="408"/>
      <c r="C6" s="408"/>
      <c r="D6" s="408"/>
      <c r="E6" s="408"/>
      <c r="F6" s="408"/>
      <c r="G6" s="408"/>
      <c r="H6" s="408"/>
    </row>
    <row r="7" spans="1:8" x14ac:dyDescent="0.2">
      <c r="A7" s="409" t="s">
        <v>396</v>
      </c>
      <c r="B7" s="409"/>
      <c r="C7" s="409"/>
      <c r="D7" s="409"/>
      <c r="E7" s="409"/>
      <c r="F7" s="409"/>
      <c r="G7" s="409"/>
      <c r="H7" s="409"/>
    </row>
    <row r="8" spans="1:8" ht="24.75" customHeight="1" x14ac:dyDescent="0.2">
      <c r="A8" s="400" t="s">
        <v>96</v>
      </c>
      <c r="B8" s="400" t="s">
        <v>32</v>
      </c>
      <c r="C8" s="400" t="s">
        <v>31</v>
      </c>
      <c r="D8" s="400" t="s">
        <v>97</v>
      </c>
      <c r="E8" s="400" t="s">
        <v>342</v>
      </c>
      <c r="F8" s="400" t="s">
        <v>824</v>
      </c>
      <c r="G8" s="400" t="s">
        <v>825</v>
      </c>
      <c r="H8" s="400" t="s">
        <v>822</v>
      </c>
    </row>
    <row r="9" spans="1:8" ht="15" customHeight="1" x14ac:dyDescent="0.2">
      <c r="A9" s="401"/>
      <c r="B9" s="401"/>
      <c r="C9" s="401"/>
      <c r="D9" s="401"/>
      <c r="E9" s="401"/>
      <c r="F9" s="401"/>
      <c r="G9" s="401"/>
      <c r="H9" s="401"/>
    </row>
    <row r="10" spans="1:8" ht="15.75" x14ac:dyDescent="0.2">
      <c r="A10" s="28" t="s">
        <v>99</v>
      </c>
      <c r="B10" s="16"/>
      <c r="C10" s="16"/>
      <c r="D10" s="16"/>
      <c r="E10" s="16"/>
      <c r="F10" s="36">
        <f>F11+F183+F196+F343+F531+F677+F753+F797+F829+F835</f>
        <v>8940628.2748899981</v>
      </c>
      <c r="G10" s="36">
        <f>G11+G183+G196+G343+G531+G677+G753+G797+G829+G835</f>
        <v>8666385.4408</v>
      </c>
      <c r="H10" s="36">
        <f>G10/F10*100</f>
        <v>96.932622343105152</v>
      </c>
    </row>
    <row r="11" spans="1:8" s="262" customFormat="1" x14ac:dyDescent="0.2">
      <c r="A11" s="113" t="s">
        <v>100</v>
      </c>
      <c r="B11" s="112" t="s">
        <v>67</v>
      </c>
      <c r="C11" s="112" t="s">
        <v>68</v>
      </c>
      <c r="D11" s="112"/>
      <c r="E11" s="112"/>
      <c r="F11" s="140">
        <f>F12+F22+F33+F53+F59+F83+F89</f>
        <v>612716.99578</v>
      </c>
      <c r="G11" s="140">
        <f>G12+G22+G33+G53+G59+G83+G89</f>
        <v>567047.94027999998</v>
      </c>
      <c r="H11" s="140">
        <f t="shared" ref="H11:H74" si="0">G11/F11*100</f>
        <v>92.546468301917685</v>
      </c>
    </row>
    <row r="12" spans="1:8" s="262" customFormat="1" ht="24" x14ac:dyDescent="0.2">
      <c r="A12" s="113" t="s">
        <v>392</v>
      </c>
      <c r="B12" s="112" t="s">
        <v>67</v>
      </c>
      <c r="C12" s="112" t="s">
        <v>416</v>
      </c>
      <c r="D12" s="112"/>
      <c r="E12" s="112"/>
      <c r="F12" s="140">
        <f>F13+F19</f>
        <v>3295.16</v>
      </c>
      <c r="G12" s="140">
        <f>G13+G19</f>
        <v>3241.5366300000001</v>
      </c>
      <c r="H12" s="140">
        <f t="shared" si="0"/>
        <v>98.372662632467026</v>
      </c>
    </row>
    <row r="13" spans="1:8" s="262" customFormat="1" x14ac:dyDescent="0.2">
      <c r="A13" s="186" t="s">
        <v>33</v>
      </c>
      <c r="B13" s="121" t="s">
        <v>67</v>
      </c>
      <c r="C13" s="121" t="s">
        <v>416</v>
      </c>
      <c r="D13" s="121" t="s">
        <v>188</v>
      </c>
      <c r="E13" s="121"/>
      <c r="F13" s="157">
        <f>F14</f>
        <v>3191</v>
      </c>
      <c r="G13" s="157">
        <f>G14</f>
        <v>3137.3766300000002</v>
      </c>
      <c r="H13" s="157">
        <f t="shared" si="0"/>
        <v>98.319543403321859</v>
      </c>
    </row>
    <row r="14" spans="1:8" s="262" customFormat="1" x14ac:dyDescent="0.2">
      <c r="A14" s="113" t="s">
        <v>95</v>
      </c>
      <c r="B14" s="112" t="s">
        <v>67</v>
      </c>
      <c r="C14" s="112" t="s">
        <v>416</v>
      </c>
      <c r="D14" s="112" t="s">
        <v>189</v>
      </c>
      <c r="E14" s="112"/>
      <c r="F14" s="140">
        <f t="shared" ref="F14:G17" si="1">F15</f>
        <v>3191</v>
      </c>
      <c r="G14" s="140">
        <f t="shared" si="1"/>
        <v>3137.3766300000002</v>
      </c>
      <c r="H14" s="140">
        <f t="shared" si="0"/>
        <v>98.319543403321859</v>
      </c>
    </row>
    <row r="15" spans="1:8" s="262" customFormat="1" x14ac:dyDescent="0.2">
      <c r="A15" s="132" t="s">
        <v>270</v>
      </c>
      <c r="B15" s="130" t="s">
        <v>67</v>
      </c>
      <c r="C15" s="130" t="s">
        <v>416</v>
      </c>
      <c r="D15" s="130" t="s">
        <v>190</v>
      </c>
      <c r="E15" s="21"/>
      <c r="F15" s="160">
        <f t="shared" si="1"/>
        <v>3191</v>
      </c>
      <c r="G15" s="160">
        <f t="shared" si="1"/>
        <v>3137.3766300000002</v>
      </c>
      <c r="H15" s="160">
        <f t="shared" si="0"/>
        <v>98.319543403321859</v>
      </c>
    </row>
    <row r="16" spans="1:8" s="262" customFormat="1" x14ac:dyDescent="0.2">
      <c r="A16" s="134" t="s">
        <v>29</v>
      </c>
      <c r="B16" s="283" t="s">
        <v>67</v>
      </c>
      <c r="C16" s="283" t="s">
        <v>416</v>
      </c>
      <c r="D16" s="283" t="s">
        <v>191</v>
      </c>
      <c r="E16" s="284"/>
      <c r="F16" s="140">
        <f t="shared" si="1"/>
        <v>3191</v>
      </c>
      <c r="G16" s="140">
        <f t="shared" si="1"/>
        <v>3137.3766300000002</v>
      </c>
      <c r="H16" s="140">
        <f t="shared" si="0"/>
        <v>98.319543403321859</v>
      </c>
    </row>
    <row r="17" spans="1:8" s="262" customFormat="1" ht="36" x14ac:dyDescent="0.2">
      <c r="A17" s="111" t="s">
        <v>70</v>
      </c>
      <c r="B17" s="21" t="s">
        <v>67</v>
      </c>
      <c r="C17" s="21" t="s">
        <v>416</v>
      </c>
      <c r="D17" s="21" t="s">
        <v>192</v>
      </c>
      <c r="E17" s="21" t="s">
        <v>71</v>
      </c>
      <c r="F17" s="138">
        <f t="shared" si="1"/>
        <v>3191</v>
      </c>
      <c r="G17" s="138">
        <f t="shared" si="1"/>
        <v>3137.3766300000002</v>
      </c>
      <c r="H17" s="138">
        <f t="shared" si="0"/>
        <v>98.319543403321859</v>
      </c>
    </row>
    <row r="18" spans="1:8" s="262" customFormat="1" x14ac:dyDescent="0.2">
      <c r="A18" s="111" t="s">
        <v>72</v>
      </c>
      <c r="B18" s="21" t="s">
        <v>67</v>
      </c>
      <c r="C18" s="21" t="s">
        <v>416</v>
      </c>
      <c r="D18" s="21" t="s">
        <v>192</v>
      </c>
      <c r="E18" s="21" t="s">
        <v>73</v>
      </c>
      <c r="F18" s="138">
        <v>3191</v>
      </c>
      <c r="G18" s="138">
        <v>3137.3766300000002</v>
      </c>
      <c r="H18" s="138">
        <f t="shared" si="0"/>
        <v>98.319543403321859</v>
      </c>
    </row>
    <row r="19" spans="1:8" s="262" customFormat="1" x14ac:dyDescent="0.2">
      <c r="A19" s="113" t="s">
        <v>783</v>
      </c>
      <c r="B19" s="283" t="s">
        <v>67</v>
      </c>
      <c r="C19" s="283" t="s">
        <v>416</v>
      </c>
      <c r="D19" s="112" t="s">
        <v>784</v>
      </c>
      <c r="E19" s="112"/>
      <c r="F19" s="140">
        <f t="shared" ref="F19:G20" si="2">F20</f>
        <v>104.16</v>
      </c>
      <c r="G19" s="140">
        <f t="shared" si="2"/>
        <v>104.16</v>
      </c>
      <c r="H19" s="140">
        <f t="shared" si="0"/>
        <v>100</v>
      </c>
    </row>
    <row r="20" spans="1:8" s="262" customFormat="1" ht="36" x14ac:dyDescent="0.2">
      <c r="A20" s="111" t="s">
        <v>70</v>
      </c>
      <c r="B20" s="21" t="s">
        <v>67</v>
      </c>
      <c r="C20" s="21" t="s">
        <v>416</v>
      </c>
      <c r="D20" s="21" t="s">
        <v>784</v>
      </c>
      <c r="E20" s="21" t="s">
        <v>71</v>
      </c>
      <c r="F20" s="138">
        <f t="shared" si="2"/>
        <v>104.16</v>
      </c>
      <c r="G20" s="138">
        <f t="shared" si="2"/>
        <v>104.16</v>
      </c>
      <c r="H20" s="138">
        <f t="shared" si="0"/>
        <v>100</v>
      </c>
    </row>
    <row r="21" spans="1:8" s="262" customFormat="1" x14ac:dyDescent="0.2">
      <c r="A21" s="111" t="s">
        <v>72</v>
      </c>
      <c r="B21" s="21" t="s">
        <v>67</v>
      </c>
      <c r="C21" s="21" t="s">
        <v>416</v>
      </c>
      <c r="D21" s="21" t="s">
        <v>784</v>
      </c>
      <c r="E21" s="21" t="s">
        <v>73</v>
      </c>
      <c r="F21" s="138">
        <v>104.16</v>
      </c>
      <c r="G21" s="260">
        <v>104.16</v>
      </c>
      <c r="H21" s="138">
        <f t="shared" si="0"/>
        <v>100</v>
      </c>
    </row>
    <row r="22" spans="1:8" s="262" customFormat="1" ht="24" x14ac:dyDescent="0.2">
      <c r="A22" s="113" t="s">
        <v>271</v>
      </c>
      <c r="B22" s="112" t="s">
        <v>67</v>
      </c>
      <c r="C22" s="112" t="s">
        <v>408</v>
      </c>
      <c r="D22" s="112"/>
      <c r="E22" s="112"/>
      <c r="F22" s="140">
        <f t="shared" ref="F22:G23" si="3">F23</f>
        <v>32449.455999999998</v>
      </c>
      <c r="G22" s="140">
        <f t="shared" si="3"/>
        <v>31539.836230000001</v>
      </c>
      <c r="H22" s="140">
        <f t="shared" si="0"/>
        <v>97.196810418023659</v>
      </c>
    </row>
    <row r="23" spans="1:8" s="262" customFormat="1" ht="24" x14ac:dyDescent="0.2">
      <c r="A23" s="186" t="s">
        <v>28</v>
      </c>
      <c r="B23" s="121" t="s">
        <v>67</v>
      </c>
      <c r="C23" s="121" t="s">
        <v>408</v>
      </c>
      <c r="D23" s="128" t="s">
        <v>193</v>
      </c>
      <c r="E23" s="285"/>
      <c r="F23" s="157">
        <f t="shared" si="3"/>
        <v>32449.455999999998</v>
      </c>
      <c r="G23" s="157">
        <f t="shared" si="3"/>
        <v>31539.836230000001</v>
      </c>
      <c r="H23" s="157">
        <f t="shared" si="0"/>
        <v>97.196810418023659</v>
      </c>
    </row>
    <row r="24" spans="1:8" s="262" customFormat="1" x14ac:dyDescent="0.2">
      <c r="A24" s="113" t="s">
        <v>95</v>
      </c>
      <c r="B24" s="112" t="s">
        <v>67</v>
      </c>
      <c r="C24" s="112" t="s">
        <v>408</v>
      </c>
      <c r="D24" s="286" t="s">
        <v>118</v>
      </c>
      <c r="E24" s="266"/>
      <c r="F24" s="140">
        <f>F25+F28</f>
        <v>32449.455999999998</v>
      </c>
      <c r="G24" s="140">
        <f>G25+G28</f>
        <v>31539.836230000001</v>
      </c>
      <c r="H24" s="140">
        <f t="shared" si="0"/>
        <v>97.196810418023659</v>
      </c>
    </row>
    <row r="25" spans="1:8" s="262" customFormat="1" x14ac:dyDescent="0.2">
      <c r="A25" s="134" t="s">
        <v>29</v>
      </c>
      <c r="B25" s="283" t="s">
        <v>67</v>
      </c>
      <c r="C25" s="283" t="s">
        <v>408</v>
      </c>
      <c r="D25" s="283" t="s">
        <v>196</v>
      </c>
      <c r="E25" s="284"/>
      <c r="F25" s="140">
        <f t="shared" ref="F25:G26" si="4">F26</f>
        <v>28554.5</v>
      </c>
      <c r="G25" s="140">
        <f t="shared" si="4"/>
        <v>27969.499820000001</v>
      </c>
      <c r="H25" s="140">
        <f t="shared" si="0"/>
        <v>97.9512855066627</v>
      </c>
    </row>
    <row r="26" spans="1:8" s="262" customFormat="1" ht="36" x14ac:dyDescent="0.2">
      <c r="A26" s="111" t="s">
        <v>70</v>
      </c>
      <c r="B26" s="21" t="s">
        <v>67</v>
      </c>
      <c r="C26" s="21" t="s">
        <v>408</v>
      </c>
      <c r="D26" s="21" t="s">
        <v>196</v>
      </c>
      <c r="E26" s="21" t="s">
        <v>71</v>
      </c>
      <c r="F26" s="138">
        <f t="shared" si="4"/>
        <v>28554.5</v>
      </c>
      <c r="G26" s="138">
        <f t="shared" si="4"/>
        <v>27969.499820000001</v>
      </c>
      <c r="H26" s="138">
        <f t="shared" si="0"/>
        <v>97.9512855066627</v>
      </c>
    </row>
    <row r="27" spans="1:8" s="262" customFormat="1" x14ac:dyDescent="0.2">
      <c r="A27" s="111" t="s">
        <v>72</v>
      </c>
      <c r="B27" s="21" t="s">
        <v>67</v>
      </c>
      <c r="C27" s="21" t="s">
        <v>408</v>
      </c>
      <c r="D27" s="21" t="s">
        <v>196</v>
      </c>
      <c r="E27" s="21" t="s">
        <v>73</v>
      </c>
      <c r="F27" s="138">
        <v>28554.5</v>
      </c>
      <c r="G27" s="138">
        <v>27969.499820000001</v>
      </c>
      <c r="H27" s="138">
        <f t="shared" si="0"/>
        <v>97.9512855066627</v>
      </c>
    </row>
    <row r="28" spans="1:8" s="262" customFormat="1" x14ac:dyDescent="0.2">
      <c r="A28" s="113" t="s">
        <v>122</v>
      </c>
      <c r="B28" s="112" t="s">
        <v>67</v>
      </c>
      <c r="C28" s="112" t="s">
        <v>408</v>
      </c>
      <c r="D28" s="112" t="s">
        <v>197</v>
      </c>
      <c r="E28" s="21"/>
      <c r="F28" s="140">
        <f>F29+F31</f>
        <v>3894.9560000000001</v>
      </c>
      <c r="G28" s="140">
        <f>G29+G31</f>
        <v>3570.3364099999999</v>
      </c>
      <c r="H28" s="140">
        <f t="shared" si="0"/>
        <v>91.665641665785174</v>
      </c>
    </row>
    <row r="29" spans="1:8" s="262" customFormat="1" x14ac:dyDescent="0.2">
      <c r="A29" s="111" t="s">
        <v>466</v>
      </c>
      <c r="B29" s="21" t="s">
        <v>67</v>
      </c>
      <c r="C29" s="21" t="s">
        <v>408</v>
      </c>
      <c r="D29" s="21" t="s">
        <v>197</v>
      </c>
      <c r="E29" s="21" t="s">
        <v>75</v>
      </c>
      <c r="F29" s="138">
        <f>F30</f>
        <v>3874.9560000000001</v>
      </c>
      <c r="G29" s="138">
        <f>G30</f>
        <v>3561.9064100000001</v>
      </c>
      <c r="H29" s="138">
        <f t="shared" si="0"/>
        <v>91.921209169858969</v>
      </c>
    </row>
    <row r="30" spans="1:8" s="262" customFormat="1" x14ac:dyDescent="0.2">
      <c r="A30" s="111" t="s">
        <v>76</v>
      </c>
      <c r="B30" s="21" t="s">
        <v>67</v>
      </c>
      <c r="C30" s="21" t="s">
        <v>408</v>
      </c>
      <c r="D30" s="21" t="s">
        <v>197</v>
      </c>
      <c r="E30" s="21" t="s">
        <v>77</v>
      </c>
      <c r="F30" s="138">
        <v>3874.9560000000001</v>
      </c>
      <c r="G30" s="138">
        <v>3561.9064100000001</v>
      </c>
      <c r="H30" s="138">
        <f t="shared" si="0"/>
        <v>91.921209169858969</v>
      </c>
    </row>
    <row r="31" spans="1:8" s="262" customFormat="1" x14ac:dyDescent="0.2">
      <c r="A31" s="111" t="s">
        <v>78</v>
      </c>
      <c r="B31" s="21" t="s">
        <v>67</v>
      </c>
      <c r="C31" s="21" t="s">
        <v>408</v>
      </c>
      <c r="D31" s="21" t="s">
        <v>197</v>
      </c>
      <c r="E31" s="21" t="s">
        <v>79</v>
      </c>
      <c r="F31" s="138">
        <f>F32</f>
        <v>20</v>
      </c>
      <c r="G31" s="138">
        <f>G32</f>
        <v>8.43</v>
      </c>
      <c r="H31" s="138">
        <f t="shared" si="0"/>
        <v>42.15</v>
      </c>
    </row>
    <row r="32" spans="1:8" s="262" customFormat="1" x14ac:dyDescent="0.2">
      <c r="A32" s="111" t="s">
        <v>430</v>
      </c>
      <c r="B32" s="21" t="s">
        <v>67</v>
      </c>
      <c r="C32" s="21" t="s">
        <v>408</v>
      </c>
      <c r="D32" s="21" t="s">
        <v>197</v>
      </c>
      <c r="E32" s="21" t="s">
        <v>80</v>
      </c>
      <c r="F32" s="138">
        <v>20</v>
      </c>
      <c r="G32" s="138">
        <v>8.43</v>
      </c>
      <c r="H32" s="138">
        <f t="shared" si="0"/>
        <v>42.15</v>
      </c>
    </row>
    <row r="33" spans="1:8" s="262" customFormat="1" ht="24" x14ac:dyDescent="0.2">
      <c r="A33" s="113" t="s">
        <v>272</v>
      </c>
      <c r="B33" s="112" t="s">
        <v>67</v>
      </c>
      <c r="C33" s="112" t="s">
        <v>69</v>
      </c>
      <c r="D33" s="112"/>
      <c r="E33" s="112"/>
      <c r="F33" s="140">
        <f>F34+F40</f>
        <v>215115.88225000002</v>
      </c>
      <c r="G33" s="140">
        <f>G34+G40</f>
        <v>211378.17389000001</v>
      </c>
      <c r="H33" s="140">
        <f t="shared" si="0"/>
        <v>98.262467503140385</v>
      </c>
    </row>
    <row r="34" spans="1:8" s="262" customFormat="1" x14ac:dyDescent="0.2">
      <c r="A34" s="186" t="s">
        <v>65</v>
      </c>
      <c r="B34" s="121" t="s">
        <v>67</v>
      </c>
      <c r="C34" s="121" t="s">
        <v>69</v>
      </c>
      <c r="D34" s="121" t="s">
        <v>180</v>
      </c>
      <c r="E34" s="121"/>
      <c r="F34" s="157">
        <f t="shared" ref="F34:G38" si="5">F35</f>
        <v>1984.2</v>
      </c>
      <c r="G34" s="157">
        <f t="shared" si="5"/>
        <v>1963.9592700000001</v>
      </c>
      <c r="H34" s="157">
        <f t="shared" si="0"/>
        <v>98.979904747505287</v>
      </c>
    </row>
    <row r="35" spans="1:8" s="262" customFormat="1" x14ac:dyDescent="0.2">
      <c r="A35" s="113" t="s">
        <v>264</v>
      </c>
      <c r="B35" s="112" t="s">
        <v>67</v>
      </c>
      <c r="C35" s="112" t="s">
        <v>69</v>
      </c>
      <c r="D35" s="112" t="s">
        <v>181</v>
      </c>
      <c r="E35" s="112"/>
      <c r="F35" s="140">
        <f t="shared" si="5"/>
        <v>1984.2</v>
      </c>
      <c r="G35" s="140">
        <f t="shared" si="5"/>
        <v>1963.9592700000001</v>
      </c>
      <c r="H35" s="140">
        <f t="shared" si="0"/>
        <v>98.979904747505287</v>
      </c>
    </row>
    <row r="36" spans="1:8" s="262" customFormat="1" ht="24" x14ac:dyDescent="0.2">
      <c r="A36" s="186" t="s">
        <v>273</v>
      </c>
      <c r="B36" s="121" t="s">
        <v>67</v>
      </c>
      <c r="C36" s="121" t="s">
        <v>69</v>
      </c>
      <c r="D36" s="121" t="s">
        <v>181</v>
      </c>
      <c r="E36" s="130"/>
      <c r="F36" s="157">
        <f t="shared" si="5"/>
        <v>1984.2</v>
      </c>
      <c r="G36" s="157">
        <f t="shared" si="5"/>
        <v>1963.9592700000001</v>
      </c>
      <c r="H36" s="157">
        <f t="shared" si="0"/>
        <v>98.979904747505287</v>
      </c>
    </row>
    <row r="37" spans="1:8" s="262" customFormat="1" x14ac:dyDescent="0.2">
      <c r="A37" s="113" t="s">
        <v>263</v>
      </c>
      <c r="B37" s="112" t="s">
        <v>67</v>
      </c>
      <c r="C37" s="112" t="s">
        <v>69</v>
      </c>
      <c r="D37" s="112" t="s">
        <v>182</v>
      </c>
      <c r="E37" s="112"/>
      <c r="F37" s="140">
        <f t="shared" si="5"/>
        <v>1984.2</v>
      </c>
      <c r="G37" s="140">
        <f t="shared" si="5"/>
        <v>1963.9592700000001</v>
      </c>
      <c r="H37" s="140">
        <f t="shared" si="0"/>
        <v>98.979904747505287</v>
      </c>
    </row>
    <row r="38" spans="1:8" s="262" customFormat="1" ht="36" x14ac:dyDescent="0.2">
      <c r="A38" s="111" t="s">
        <v>70</v>
      </c>
      <c r="B38" s="21" t="s">
        <v>67</v>
      </c>
      <c r="C38" s="21" t="s">
        <v>69</v>
      </c>
      <c r="D38" s="21" t="s">
        <v>182</v>
      </c>
      <c r="E38" s="21" t="s">
        <v>71</v>
      </c>
      <c r="F38" s="138">
        <f t="shared" si="5"/>
        <v>1984.2</v>
      </c>
      <c r="G38" s="138">
        <f t="shared" si="5"/>
        <v>1963.9592700000001</v>
      </c>
      <c r="H38" s="138">
        <f t="shared" si="0"/>
        <v>98.979904747505287</v>
      </c>
    </row>
    <row r="39" spans="1:8" s="262" customFormat="1" x14ac:dyDescent="0.2">
      <c r="A39" s="111" t="s">
        <v>72</v>
      </c>
      <c r="B39" s="21" t="s">
        <v>67</v>
      </c>
      <c r="C39" s="21" t="s">
        <v>69</v>
      </c>
      <c r="D39" s="21" t="s">
        <v>182</v>
      </c>
      <c r="E39" s="21" t="s">
        <v>73</v>
      </c>
      <c r="F39" s="138">
        <v>1984.2</v>
      </c>
      <c r="G39" s="138">
        <v>1963.9592700000001</v>
      </c>
      <c r="H39" s="138">
        <f t="shared" si="0"/>
        <v>98.979904747505287</v>
      </c>
    </row>
    <row r="40" spans="1:8" s="262" customFormat="1" x14ac:dyDescent="0.2">
      <c r="A40" s="186" t="s">
        <v>65</v>
      </c>
      <c r="B40" s="121" t="s">
        <v>67</v>
      </c>
      <c r="C40" s="121" t="s">
        <v>69</v>
      </c>
      <c r="D40" s="121" t="s">
        <v>183</v>
      </c>
      <c r="E40" s="121"/>
      <c r="F40" s="157">
        <f>F41</f>
        <v>213131.68225000001</v>
      </c>
      <c r="G40" s="157">
        <f>G41</f>
        <v>209414.21462000001</v>
      </c>
      <c r="H40" s="157">
        <f t="shared" si="0"/>
        <v>98.25578835077205</v>
      </c>
    </row>
    <row r="41" spans="1:8" s="262" customFormat="1" x14ac:dyDescent="0.2">
      <c r="A41" s="113" t="s">
        <v>264</v>
      </c>
      <c r="B41" s="112" t="s">
        <v>67</v>
      </c>
      <c r="C41" s="112" t="s">
        <v>69</v>
      </c>
      <c r="D41" s="112" t="s">
        <v>184</v>
      </c>
      <c r="E41" s="121"/>
      <c r="F41" s="140">
        <f>F42+F45+F50</f>
        <v>213131.68225000001</v>
      </c>
      <c r="G41" s="140">
        <f>G42+G45+G50</f>
        <v>209414.21462000001</v>
      </c>
      <c r="H41" s="140">
        <f t="shared" si="0"/>
        <v>98.25578835077205</v>
      </c>
    </row>
    <row r="42" spans="1:8" s="262" customFormat="1" x14ac:dyDescent="0.2">
      <c r="A42" s="113" t="s">
        <v>25</v>
      </c>
      <c r="B42" s="112" t="s">
        <v>67</v>
      </c>
      <c r="C42" s="112" t="s">
        <v>69</v>
      </c>
      <c r="D42" s="112" t="s">
        <v>185</v>
      </c>
      <c r="E42" s="112"/>
      <c r="F42" s="140">
        <f>F43</f>
        <v>181351.18659</v>
      </c>
      <c r="G42" s="140">
        <f>G43</f>
        <v>180462.17548999999</v>
      </c>
      <c r="H42" s="140">
        <f t="shared" si="0"/>
        <v>99.509784790099062</v>
      </c>
    </row>
    <row r="43" spans="1:8" s="262" customFormat="1" ht="36" x14ac:dyDescent="0.2">
      <c r="A43" s="111" t="s">
        <v>70</v>
      </c>
      <c r="B43" s="21" t="s">
        <v>67</v>
      </c>
      <c r="C43" s="21" t="s">
        <v>69</v>
      </c>
      <c r="D43" s="21" t="s">
        <v>185</v>
      </c>
      <c r="E43" s="21" t="s">
        <v>71</v>
      </c>
      <c r="F43" s="138">
        <f>F44</f>
        <v>181351.18659</v>
      </c>
      <c r="G43" s="138">
        <f>G44</f>
        <v>180462.17548999999</v>
      </c>
      <c r="H43" s="138">
        <f t="shared" si="0"/>
        <v>99.509784790099062</v>
      </c>
    </row>
    <row r="44" spans="1:8" s="262" customFormat="1" x14ac:dyDescent="0.2">
      <c r="A44" s="111" t="s">
        <v>72</v>
      </c>
      <c r="B44" s="21" t="s">
        <v>67</v>
      </c>
      <c r="C44" s="21" t="s">
        <v>69</v>
      </c>
      <c r="D44" s="21" t="s">
        <v>185</v>
      </c>
      <c r="E44" s="21" t="s">
        <v>73</v>
      </c>
      <c r="F44" s="138">
        <v>181351.18659</v>
      </c>
      <c r="G44" s="138">
        <v>180462.17548999999</v>
      </c>
      <c r="H44" s="138">
        <f t="shared" si="0"/>
        <v>99.509784790099062</v>
      </c>
    </row>
    <row r="45" spans="1:8" s="262" customFormat="1" x14ac:dyDescent="0.2">
      <c r="A45" s="113" t="s">
        <v>74</v>
      </c>
      <c r="B45" s="112" t="s">
        <v>67</v>
      </c>
      <c r="C45" s="112" t="s">
        <v>69</v>
      </c>
      <c r="D45" s="112" t="s">
        <v>186</v>
      </c>
      <c r="E45" s="112"/>
      <c r="F45" s="140">
        <f>F46+F48</f>
        <v>26107.896000000001</v>
      </c>
      <c r="G45" s="140">
        <f>G46+G48</f>
        <v>23279.439470000001</v>
      </c>
      <c r="H45" s="140">
        <f t="shared" si="0"/>
        <v>89.166279312588031</v>
      </c>
    </row>
    <row r="46" spans="1:8" s="262" customFormat="1" x14ac:dyDescent="0.2">
      <c r="A46" s="111" t="s">
        <v>466</v>
      </c>
      <c r="B46" s="21" t="s">
        <v>67</v>
      </c>
      <c r="C46" s="21" t="s">
        <v>69</v>
      </c>
      <c r="D46" s="21" t="s">
        <v>186</v>
      </c>
      <c r="E46" s="21" t="s">
        <v>75</v>
      </c>
      <c r="F46" s="138">
        <f>F47</f>
        <v>24303.396000000001</v>
      </c>
      <c r="G46" s="138">
        <f>G47</f>
        <v>21822.974590000002</v>
      </c>
      <c r="H46" s="138">
        <f t="shared" si="0"/>
        <v>89.793930815265483</v>
      </c>
    </row>
    <row r="47" spans="1:8" s="262" customFormat="1" x14ac:dyDescent="0.2">
      <c r="A47" s="111" t="s">
        <v>76</v>
      </c>
      <c r="B47" s="21" t="s">
        <v>67</v>
      </c>
      <c r="C47" s="21" t="s">
        <v>69</v>
      </c>
      <c r="D47" s="21" t="s">
        <v>186</v>
      </c>
      <c r="E47" s="21" t="s">
        <v>77</v>
      </c>
      <c r="F47" s="138">
        <v>24303.396000000001</v>
      </c>
      <c r="G47" s="138">
        <v>21822.974590000002</v>
      </c>
      <c r="H47" s="138">
        <f t="shared" si="0"/>
        <v>89.793930815265483</v>
      </c>
    </row>
    <row r="48" spans="1:8" s="262" customFormat="1" x14ac:dyDescent="0.2">
      <c r="A48" s="111" t="s">
        <v>78</v>
      </c>
      <c r="B48" s="21" t="s">
        <v>67</v>
      </c>
      <c r="C48" s="21" t="s">
        <v>69</v>
      </c>
      <c r="D48" s="21" t="s">
        <v>186</v>
      </c>
      <c r="E48" s="21" t="s">
        <v>79</v>
      </c>
      <c r="F48" s="138">
        <f>F49</f>
        <v>1804.5</v>
      </c>
      <c r="G48" s="138">
        <f>G49</f>
        <v>1456.46488</v>
      </c>
      <c r="H48" s="138">
        <f t="shared" si="0"/>
        <v>80.712933222499302</v>
      </c>
    </row>
    <row r="49" spans="1:8" s="262" customFormat="1" x14ac:dyDescent="0.2">
      <c r="A49" s="111" t="s">
        <v>430</v>
      </c>
      <c r="B49" s="21" t="s">
        <v>67</v>
      </c>
      <c r="C49" s="21" t="s">
        <v>69</v>
      </c>
      <c r="D49" s="21" t="s">
        <v>186</v>
      </c>
      <c r="E49" s="21" t="s">
        <v>80</v>
      </c>
      <c r="F49" s="138">
        <v>1804.5</v>
      </c>
      <c r="G49" s="138">
        <v>1456.46488</v>
      </c>
      <c r="H49" s="138">
        <f t="shared" si="0"/>
        <v>80.712933222499302</v>
      </c>
    </row>
    <row r="50" spans="1:8" s="262" customFormat="1" x14ac:dyDescent="0.2">
      <c r="A50" s="113" t="s">
        <v>783</v>
      </c>
      <c r="B50" s="112" t="s">
        <v>67</v>
      </c>
      <c r="C50" s="112" t="s">
        <v>69</v>
      </c>
      <c r="D50" s="112" t="s">
        <v>784</v>
      </c>
      <c r="E50" s="112"/>
      <c r="F50" s="171">
        <f t="shared" ref="F50:G51" si="6">F51</f>
        <v>5672.5996599999999</v>
      </c>
      <c r="G50" s="171">
        <f t="shared" si="6"/>
        <v>5672.5996599999999</v>
      </c>
      <c r="H50" s="171">
        <f t="shared" si="0"/>
        <v>100</v>
      </c>
    </row>
    <row r="51" spans="1:8" s="262" customFormat="1" ht="36" x14ac:dyDescent="0.2">
      <c r="A51" s="111" t="s">
        <v>70</v>
      </c>
      <c r="B51" s="21" t="s">
        <v>67</v>
      </c>
      <c r="C51" s="21" t="s">
        <v>69</v>
      </c>
      <c r="D51" s="21" t="s">
        <v>784</v>
      </c>
      <c r="E51" s="21" t="s">
        <v>71</v>
      </c>
      <c r="F51" s="158">
        <f t="shared" si="6"/>
        <v>5672.5996599999999</v>
      </c>
      <c r="G51" s="158">
        <f t="shared" si="6"/>
        <v>5672.5996599999999</v>
      </c>
      <c r="H51" s="158">
        <f t="shared" si="0"/>
        <v>100</v>
      </c>
    </row>
    <row r="52" spans="1:8" s="262" customFormat="1" x14ac:dyDescent="0.2">
      <c r="A52" s="111" t="s">
        <v>72</v>
      </c>
      <c r="B52" s="21" t="s">
        <v>67</v>
      </c>
      <c r="C52" s="21" t="s">
        <v>69</v>
      </c>
      <c r="D52" s="21" t="s">
        <v>784</v>
      </c>
      <c r="E52" s="21" t="s">
        <v>73</v>
      </c>
      <c r="F52" s="158">
        <v>5672.5996599999999</v>
      </c>
      <c r="G52" s="260">
        <v>5672.5996599999999</v>
      </c>
      <c r="H52" s="158">
        <f t="shared" si="0"/>
        <v>100</v>
      </c>
    </row>
    <row r="53" spans="1:8" s="262" customFormat="1" x14ac:dyDescent="0.2">
      <c r="A53" s="113" t="s">
        <v>380</v>
      </c>
      <c r="B53" s="112" t="s">
        <v>67</v>
      </c>
      <c r="C53" s="112" t="s">
        <v>361</v>
      </c>
      <c r="D53" s="112"/>
      <c r="E53" s="112"/>
      <c r="F53" s="171">
        <f t="shared" ref="F53:G57" si="7">F54</f>
        <v>1018</v>
      </c>
      <c r="G53" s="171">
        <f t="shared" si="7"/>
        <v>0</v>
      </c>
      <c r="H53" s="171">
        <f t="shared" si="0"/>
        <v>0</v>
      </c>
    </row>
    <row r="54" spans="1:8" s="262" customFormat="1" x14ac:dyDescent="0.2">
      <c r="A54" s="186" t="s">
        <v>65</v>
      </c>
      <c r="B54" s="121" t="s">
        <v>67</v>
      </c>
      <c r="C54" s="121" t="s">
        <v>361</v>
      </c>
      <c r="D54" s="121" t="s">
        <v>183</v>
      </c>
      <c r="E54" s="21"/>
      <c r="F54" s="227">
        <f t="shared" si="7"/>
        <v>1018</v>
      </c>
      <c r="G54" s="227">
        <f t="shared" si="7"/>
        <v>0</v>
      </c>
      <c r="H54" s="227">
        <f t="shared" si="0"/>
        <v>0</v>
      </c>
    </row>
    <row r="55" spans="1:8" s="262" customFormat="1" x14ac:dyDescent="0.2">
      <c r="A55" s="113" t="s">
        <v>264</v>
      </c>
      <c r="B55" s="112" t="s">
        <v>67</v>
      </c>
      <c r="C55" s="112" t="s">
        <v>361</v>
      </c>
      <c r="D55" s="112" t="s">
        <v>184</v>
      </c>
      <c r="E55" s="21"/>
      <c r="F55" s="171">
        <f t="shared" si="7"/>
        <v>1018</v>
      </c>
      <c r="G55" s="171">
        <f t="shared" si="7"/>
        <v>0</v>
      </c>
      <c r="H55" s="171">
        <f t="shared" si="0"/>
        <v>0</v>
      </c>
    </row>
    <row r="56" spans="1:8" s="262" customFormat="1" ht="24" x14ac:dyDescent="0.2">
      <c r="A56" s="113" t="s">
        <v>383</v>
      </c>
      <c r="B56" s="112" t="s">
        <v>67</v>
      </c>
      <c r="C56" s="112" t="s">
        <v>361</v>
      </c>
      <c r="D56" s="112" t="s">
        <v>299</v>
      </c>
      <c r="E56" s="112"/>
      <c r="F56" s="171">
        <f t="shared" si="7"/>
        <v>1018</v>
      </c>
      <c r="G56" s="171">
        <f t="shared" si="7"/>
        <v>0</v>
      </c>
      <c r="H56" s="171">
        <f t="shared" si="0"/>
        <v>0</v>
      </c>
    </row>
    <row r="57" spans="1:8" s="262" customFormat="1" x14ac:dyDescent="0.2">
      <c r="A57" s="111" t="s">
        <v>466</v>
      </c>
      <c r="B57" s="21" t="s">
        <v>67</v>
      </c>
      <c r="C57" s="21" t="s">
        <v>361</v>
      </c>
      <c r="D57" s="21" t="s">
        <v>299</v>
      </c>
      <c r="E57" s="21" t="s">
        <v>75</v>
      </c>
      <c r="F57" s="158">
        <f t="shared" si="7"/>
        <v>1018</v>
      </c>
      <c r="G57" s="158">
        <f t="shared" si="7"/>
        <v>0</v>
      </c>
      <c r="H57" s="158">
        <f t="shared" si="0"/>
        <v>0</v>
      </c>
    </row>
    <row r="58" spans="1:8" s="262" customFormat="1" x14ac:dyDescent="0.2">
      <c r="A58" s="111" t="s">
        <v>76</v>
      </c>
      <c r="B58" s="21" t="s">
        <v>67</v>
      </c>
      <c r="C58" s="21" t="s">
        <v>361</v>
      </c>
      <c r="D58" s="21" t="s">
        <v>299</v>
      </c>
      <c r="E58" s="21" t="s">
        <v>77</v>
      </c>
      <c r="F58" s="158">
        <v>1018</v>
      </c>
      <c r="G58" s="158">
        <v>0</v>
      </c>
      <c r="H58" s="158">
        <f t="shared" si="0"/>
        <v>0</v>
      </c>
    </row>
    <row r="59" spans="1:8" s="262" customFormat="1" ht="24" x14ac:dyDescent="0.2">
      <c r="A59" s="113" t="s">
        <v>274</v>
      </c>
      <c r="B59" s="112" t="s">
        <v>67</v>
      </c>
      <c r="C59" s="112" t="s">
        <v>262</v>
      </c>
      <c r="D59" s="112"/>
      <c r="E59" s="112"/>
      <c r="F59" s="140">
        <f>F60+F70</f>
        <v>37471.906130000003</v>
      </c>
      <c r="G59" s="140">
        <f>G60+G70</f>
        <v>35344.876609999999</v>
      </c>
      <c r="H59" s="140">
        <f t="shared" si="0"/>
        <v>94.323668743669529</v>
      </c>
    </row>
    <row r="60" spans="1:8" s="262" customFormat="1" ht="24" x14ac:dyDescent="0.2">
      <c r="A60" s="186" t="s">
        <v>333</v>
      </c>
      <c r="B60" s="121" t="s">
        <v>67</v>
      </c>
      <c r="C60" s="121" t="s">
        <v>262</v>
      </c>
      <c r="D60" s="121" t="s">
        <v>199</v>
      </c>
      <c r="E60" s="130"/>
      <c r="F60" s="157">
        <f>F61</f>
        <v>15868.816999999999</v>
      </c>
      <c r="G60" s="157">
        <f>G61</f>
        <v>15396.678910000001</v>
      </c>
      <c r="H60" s="157">
        <f t="shared" si="0"/>
        <v>97.024742991238739</v>
      </c>
    </row>
    <row r="61" spans="1:8" s="262" customFormat="1" x14ac:dyDescent="0.2">
      <c r="A61" s="113" t="s">
        <v>264</v>
      </c>
      <c r="B61" s="112" t="s">
        <v>67</v>
      </c>
      <c r="C61" s="112" t="s">
        <v>262</v>
      </c>
      <c r="D61" s="112" t="s">
        <v>200</v>
      </c>
      <c r="E61" s="112"/>
      <c r="F61" s="140">
        <f>F62+F65</f>
        <v>15868.816999999999</v>
      </c>
      <c r="G61" s="140">
        <f>G62+G65</f>
        <v>15396.678910000001</v>
      </c>
      <c r="H61" s="140">
        <f t="shared" si="0"/>
        <v>97.024742991238739</v>
      </c>
    </row>
    <row r="62" spans="1:8" s="262" customFormat="1" ht="24" x14ac:dyDescent="0.2">
      <c r="A62" s="113" t="s">
        <v>35</v>
      </c>
      <c r="B62" s="112" t="s">
        <v>67</v>
      </c>
      <c r="C62" s="112" t="s">
        <v>262</v>
      </c>
      <c r="D62" s="112" t="s">
        <v>201</v>
      </c>
      <c r="E62" s="112"/>
      <c r="F62" s="140">
        <f>F63</f>
        <v>13807.517</v>
      </c>
      <c r="G62" s="140">
        <f>G63</f>
        <v>13805.967000000001</v>
      </c>
      <c r="H62" s="140">
        <f t="shared" si="0"/>
        <v>99.988774230732432</v>
      </c>
    </row>
    <row r="63" spans="1:8" s="262" customFormat="1" ht="36" x14ac:dyDescent="0.2">
      <c r="A63" s="111" t="s">
        <v>70</v>
      </c>
      <c r="B63" s="21" t="s">
        <v>67</v>
      </c>
      <c r="C63" s="21" t="s">
        <v>262</v>
      </c>
      <c r="D63" s="21" t="s">
        <v>201</v>
      </c>
      <c r="E63" s="21" t="s">
        <v>71</v>
      </c>
      <c r="F63" s="138">
        <f>F64</f>
        <v>13807.517</v>
      </c>
      <c r="G63" s="138">
        <f>G64</f>
        <v>13805.967000000001</v>
      </c>
      <c r="H63" s="138">
        <f t="shared" si="0"/>
        <v>99.988774230732432</v>
      </c>
    </row>
    <row r="64" spans="1:8" s="262" customFormat="1" x14ac:dyDescent="0.2">
      <c r="A64" s="111" t="s">
        <v>72</v>
      </c>
      <c r="B64" s="21" t="s">
        <v>67</v>
      </c>
      <c r="C64" s="21" t="s">
        <v>262</v>
      </c>
      <c r="D64" s="21" t="s">
        <v>201</v>
      </c>
      <c r="E64" s="21" t="s">
        <v>73</v>
      </c>
      <c r="F64" s="138">
        <v>13807.517</v>
      </c>
      <c r="G64" s="138">
        <v>13805.967000000001</v>
      </c>
      <c r="H64" s="138">
        <f t="shared" si="0"/>
        <v>99.988774230732432</v>
      </c>
    </row>
    <row r="65" spans="1:8" s="262" customFormat="1" ht="24" x14ac:dyDescent="0.2">
      <c r="A65" s="113" t="s">
        <v>36</v>
      </c>
      <c r="B65" s="112" t="s">
        <v>67</v>
      </c>
      <c r="C65" s="112" t="s">
        <v>262</v>
      </c>
      <c r="D65" s="112" t="s">
        <v>202</v>
      </c>
      <c r="E65" s="112"/>
      <c r="F65" s="140">
        <f>F66+F68</f>
        <v>2061.3000000000002</v>
      </c>
      <c r="G65" s="140">
        <f>G66+G68</f>
        <v>1590.71191</v>
      </c>
      <c r="H65" s="140">
        <f t="shared" si="0"/>
        <v>77.170325037597621</v>
      </c>
    </row>
    <row r="66" spans="1:8" s="262" customFormat="1" x14ac:dyDescent="0.2">
      <c r="A66" s="111" t="s">
        <v>466</v>
      </c>
      <c r="B66" s="21" t="s">
        <v>67</v>
      </c>
      <c r="C66" s="21" t="s">
        <v>262</v>
      </c>
      <c r="D66" s="21" t="s">
        <v>202</v>
      </c>
      <c r="E66" s="21" t="s">
        <v>75</v>
      </c>
      <c r="F66" s="138">
        <f>F67</f>
        <v>2032.057</v>
      </c>
      <c r="G66" s="138">
        <f>G67</f>
        <v>1562.9689100000001</v>
      </c>
      <c r="H66" s="138">
        <f t="shared" si="0"/>
        <v>76.915603745367378</v>
      </c>
    </row>
    <row r="67" spans="1:8" s="262" customFormat="1" x14ac:dyDescent="0.2">
      <c r="A67" s="111" t="s">
        <v>76</v>
      </c>
      <c r="B67" s="21" t="s">
        <v>67</v>
      </c>
      <c r="C67" s="21" t="s">
        <v>262</v>
      </c>
      <c r="D67" s="21" t="s">
        <v>202</v>
      </c>
      <c r="E67" s="21" t="s">
        <v>77</v>
      </c>
      <c r="F67" s="138">
        <v>2032.057</v>
      </c>
      <c r="G67" s="138">
        <v>1562.9689100000001</v>
      </c>
      <c r="H67" s="138">
        <f t="shared" si="0"/>
        <v>76.915603745367378</v>
      </c>
    </row>
    <row r="68" spans="1:8" s="262" customFormat="1" x14ac:dyDescent="0.2">
      <c r="A68" s="111" t="s">
        <v>78</v>
      </c>
      <c r="B68" s="21" t="s">
        <v>67</v>
      </c>
      <c r="C68" s="21" t="s">
        <v>262</v>
      </c>
      <c r="D68" s="21" t="s">
        <v>202</v>
      </c>
      <c r="E68" s="21" t="s">
        <v>79</v>
      </c>
      <c r="F68" s="138">
        <f>F69</f>
        <v>29.242999999999999</v>
      </c>
      <c r="G68" s="138">
        <f>G69</f>
        <v>27.742999999999999</v>
      </c>
      <c r="H68" s="138">
        <f t="shared" si="0"/>
        <v>94.870567315254931</v>
      </c>
    </row>
    <row r="69" spans="1:8" s="262" customFormat="1" x14ac:dyDescent="0.2">
      <c r="A69" s="111" t="s">
        <v>430</v>
      </c>
      <c r="B69" s="21" t="s">
        <v>67</v>
      </c>
      <c r="C69" s="21" t="s">
        <v>262</v>
      </c>
      <c r="D69" s="21" t="s">
        <v>202</v>
      </c>
      <c r="E69" s="21" t="s">
        <v>80</v>
      </c>
      <c r="F69" s="138">
        <v>29.242999999999999</v>
      </c>
      <c r="G69" s="138">
        <v>27.742999999999999</v>
      </c>
      <c r="H69" s="138">
        <f t="shared" si="0"/>
        <v>94.870567315254931</v>
      </c>
    </row>
    <row r="70" spans="1:8" s="262" customFormat="1" ht="24" x14ac:dyDescent="0.2">
      <c r="A70" s="186" t="s">
        <v>284</v>
      </c>
      <c r="B70" s="121" t="s">
        <v>67</v>
      </c>
      <c r="C70" s="121" t="s">
        <v>262</v>
      </c>
      <c r="D70" s="121" t="s">
        <v>183</v>
      </c>
      <c r="E70" s="10"/>
      <c r="F70" s="277">
        <f>F71</f>
        <v>21603.08913</v>
      </c>
      <c r="G70" s="277">
        <f>G71</f>
        <v>19948.197699999997</v>
      </c>
      <c r="H70" s="277">
        <f t="shared" si="0"/>
        <v>92.339561161640205</v>
      </c>
    </row>
    <row r="71" spans="1:8" s="262" customFormat="1" ht="13.5" x14ac:dyDescent="0.2">
      <c r="A71" s="113" t="s">
        <v>264</v>
      </c>
      <c r="B71" s="112" t="s">
        <v>67</v>
      </c>
      <c r="C71" s="112" t="s">
        <v>262</v>
      </c>
      <c r="D71" s="112" t="s">
        <v>184</v>
      </c>
      <c r="E71" s="278"/>
      <c r="F71" s="253">
        <f>F72+F75+F80</f>
        <v>21603.08913</v>
      </c>
      <c r="G71" s="253">
        <f>G72+G75+G80</f>
        <v>19948.197699999997</v>
      </c>
      <c r="H71" s="253">
        <f t="shared" si="0"/>
        <v>92.339561161640205</v>
      </c>
    </row>
    <row r="72" spans="1:8" s="262" customFormat="1" x14ac:dyDescent="0.2">
      <c r="A72" s="113" t="s">
        <v>282</v>
      </c>
      <c r="B72" s="112" t="s">
        <v>67</v>
      </c>
      <c r="C72" s="112" t="s">
        <v>262</v>
      </c>
      <c r="D72" s="112" t="s">
        <v>185</v>
      </c>
      <c r="E72" s="10"/>
      <c r="F72" s="277">
        <f t="shared" ref="F72:G73" si="8">F73</f>
        <v>16838.185000000001</v>
      </c>
      <c r="G72" s="277">
        <f t="shared" si="8"/>
        <v>16499.945319999999</v>
      </c>
      <c r="H72" s="277">
        <f t="shared" si="0"/>
        <v>97.991234328402953</v>
      </c>
    </row>
    <row r="73" spans="1:8" s="262" customFormat="1" ht="36" x14ac:dyDescent="0.2">
      <c r="A73" s="111" t="s">
        <v>70</v>
      </c>
      <c r="B73" s="21" t="s">
        <v>67</v>
      </c>
      <c r="C73" s="21" t="s">
        <v>262</v>
      </c>
      <c r="D73" s="21" t="s">
        <v>185</v>
      </c>
      <c r="E73" s="21" t="s">
        <v>71</v>
      </c>
      <c r="F73" s="138">
        <f t="shared" si="8"/>
        <v>16838.185000000001</v>
      </c>
      <c r="G73" s="138">
        <f t="shared" si="8"/>
        <v>16499.945319999999</v>
      </c>
      <c r="H73" s="138">
        <f t="shared" si="0"/>
        <v>97.991234328402953</v>
      </c>
    </row>
    <row r="74" spans="1:8" s="262" customFormat="1" x14ac:dyDescent="0.2">
      <c r="A74" s="111" t="s">
        <v>72</v>
      </c>
      <c r="B74" s="21" t="s">
        <v>67</v>
      </c>
      <c r="C74" s="21" t="s">
        <v>262</v>
      </c>
      <c r="D74" s="21" t="s">
        <v>185</v>
      </c>
      <c r="E74" s="21" t="s">
        <v>73</v>
      </c>
      <c r="F74" s="138">
        <v>16838.185000000001</v>
      </c>
      <c r="G74" s="138">
        <v>16499.945319999999</v>
      </c>
      <c r="H74" s="138">
        <f t="shared" si="0"/>
        <v>97.991234328402953</v>
      </c>
    </row>
    <row r="75" spans="1:8" s="262" customFormat="1" x14ac:dyDescent="0.2">
      <c r="A75" s="113" t="s">
        <v>283</v>
      </c>
      <c r="B75" s="112" t="s">
        <v>67</v>
      </c>
      <c r="C75" s="112" t="s">
        <v>262</v>
      </c>
      <c r="D75" s="112" t="s">
        <v>186</v>
      </c>
      <c r="E75" s="112"/>
      <c r="F75" s="140">
        <f>F76+F78</f>
        <v>4018.7</v>
      </c>
      <c r="G75" s="140">
        <f>G76+G78</f>
        <v>2702.0482499999998</v>
      </c>
      <c r="H75" s="140">
        <f t="shared" ref="H75:H135" si="9">G75/F75*100</f>
        <v>67.236873864682607</v>
      </c>
    </row>
    <row r="76" spans="1:8" s="262" customFormat="1" x14ac:dyDescent="0.2">
      <c r="A76" s="111" t="s">
        <v>466</v>
      </c>
      <c r="B76" s="21" t="s">
        <v>67</v>
      </c>
      <c r="C76" s="21" t="s">
        <v>262</v>
      </c>
      <c r="D76" s="21" t="s">
        <v>186</v>
      </c>
      <c r="E76" s="21" t="s">
        <v>75</v>
      </c>
      <c r="F76" s="138">
        <f>F77</f>
        <v>4013.7</v>
      </c>
      <c r="G76" s="138">
        <f>G77</f>
        <v>2702.0482499999998</v>
      </c>
      <c r="H76" s="138">
        <f t="shared" si="9"/>
        <v>67.320633081695192</v>
      </c>
    </row>
    <row r="77" spans="1:8" s="262" customFormat="1" x14ac:dyDescent="0.2">
      <c r="A77" s="111" t="s">
        <v>76</v>
      </c>
      <c r="B77" s="21" t="s">
        <v>67</v>
      </c>
      <c r="C77" s="21" t="s">
        <v>262</v>
      </c>
      <c r="D77" s="21" t="s">
        <v>186</v>
      </c>
      <c r="E77" s="21" t="s">
        <v>77</v>
      </c>
      <c r="F77" s="138">
        <v>4013.7</v>
      </c>
      <c r="G77" s="138">
        <v>2702.0482499999998</v>
      </c>
      <c r="H77" s="138">
        <f t="shared" si="9"/>
        <v>67.320633081695192</v>
      </c>
    </row>
    <row r="78" spans="1:8" s="262" customFormat="1" x14ac:dyDescent="0.2">
      <c r="A78" s="111" t="s">
        <v>78</v>
      </c>
      <c r="B78" s="21" t="s">
        <v>67</v>
      </c>
      <c r="C78" s="21" t="s">
        <v>262</v>
      </c>
      <c r="D78" s="21" t="s">
        <v>186</v>
      </c>
      <c r="E78" s="21" t="s">
        <v>79</v>
      </c>
      <c r="F78" s="138">
        <f>F79</f>
        <v>5</v>
      </c>
      <c r="G78" s="158">
        <f>G79</f>
        <v>0</v>
      </c>
      <c r="H78" s="138">
        <f t="shared" si="9"/>
        <v>0</v>
      </c>
    </row>
    <row r="79" spans="1:8" s="262" customFormat="1" x14ac:dyDescent="0.2">
      <c r="A79" s="111" t="s">
        <v>430</v>
      </c>
      <c r="B79" s="21" t="s">
        <v>67</v>
      </c>
      <c r="C79" s="21" t="s">
        <v>262</v>
      </c>
      <c r="D79" s="21" t="s">
        <v>186</v>
      </c>
      <c r="E79" s="21" t="s">
        <v>80</v>
      </c>
      <c r="F79" s="138">
        <f>2+1.5+1.5</f>
        <v>5</v>
      </c>
      <c r="G79" s="158">
        <v>0</v>
      </c>
      <c r="H79" s="138">
        <f t="shared" si="9"/>
        <v>0</v>
      </c>
    </row>
    <row r="80" spans="1:8" s="262" customFormat="1" x14ac:dyDescent="0.2">
      <c r="A80" s="113" t="s">
        <v>783</v>
      </c>
      <c r="B80" s="112" t="s">
        <v>67</v>
      </c>
      <c r="C80" s="112" t="s">
        <v>262</v>
      </c>
      <c r="D80" s="112" t="s">
        <v>784</v>
      </c>
      <c r="E80" s="112"/>
      <c r="F80" s="171">
        <f t="shared" ref="F80:G81" si="10">F81</f>
        <v>746.20412999999996</v>
      </c>
      <c r="G80" s="171">
        <f t="shared" si="10"/>
        <v>746.20412999999996</v>
      </c>
      <c r="H80" s="171">
        <f t="shared" si="9"/>
        <v>100</v>
      </c>
    </row>
    <row r="81" spans="1:8" s="262" customFormat="1" ht="36" x14ac:dyDescent="0.2">
      <c r="A81" s="111" t="s">
        <v>70</v>
      </c>
      <c r="B81" s="21" t="s">
        <v>67</v>
      </c>
      <c r="C81" s="21" t="s">
        <v>262</v>
      </c>
      <c r="D81" s="21" t="s">
        <v>784</v>
      </c>
      <c r="E81" s="21" t="s">
        <v>71</v>
      </c>
      <c r="F81" s="158">
        <f t="shared" si="10"/>
        <v>746.20412999999996</v>
      </c>
      <c r="G81" s="158">
        <f t="shared" si="10"/>
        <v>746.20412999999996</v>
      </c>
      <c r="H81" s="158">
        <f t="shared" si="9"/>
        <v>100</v>
      </c>
    </row>
    <row r="82" spans="1:8" s="262" customFormat="1" x14ac:dyDescent="0.2">
      <c r="A82" s="111" t="s">
        <v>72</v>
      </c>
      <c r="B82" s="21" t="s">
        <v>67</v>
      </c>
      <c r="C82" s="21" t="s">
        <v>262</v>
      </c>
      <c r="D82" s="21" t="s">
        <v>784</v>
      </c>
      <c r="E82" s="21" t="s">
        <v>73</v>
      </c>
      <c r="F82" s="158">
        <v>746.20412999999996</v>
      </c>
      <c r="G82" s="260">
        <v>746.20412999999996</v>
      </c>
      <c r="H82" s="158">
        <f t="shared" si="9"/>
        <v>100</v>
      </c>
    </row>
    <row r="83" spans="1:8" s="262" customFormat="1" x14ac:dyDescent="0.2">
      <c r="A83" s="113" t="s">
        <v>276</v>
      </c>
      <c r="B83" s="112" t="s">
        <v>67</v>
      </c>
      <c r="C83" s="112" t="s">
        <v>81</v>
      </c>
      <c r="D83" s="112"/>
      <c r="E83" s="112"/>
      <c r="F83" s="140">
        <f t="shared" ref="F83:G87" si="11">F84</f>
        <v>2750</v>
      </c>
      <c r="G83" s="171">
        <f t="shared" si="11"/>
        <v>0</v>
      </c>
      <c r="H83" s="140">
        <f t="shared" si="9"/>
        <v>0</v>
      </c>
    </row>
    <row r="84" spans="1:8" s="262" customFormat="1" x14ac:dyDescent="0.2">
      <c r="A84" s="186" t="s">
        <v>65</v>
      </c>
      <c r="B84" s="121" t="s">
        <v>67</v>
      </c>
      <c r="C84" s="121" t="s">
        <v>81</v>
      </c>
      <c r="D84" s="121" t="s">
        <v>183</v>
      </c>
      <c r="E84" s="121"/>
      <c r="F84" s="157">
        <f t="shared" si="11"/>
        <v>2750</v>
      </c>
      <c r="G84" s="227">
        <f t="shared" si="11"/>
        <v>0</v>
      </c>
      <c r="H84" s="157">
        <f t="shared" si="9"/>
        <v>0</v>
      </c>
    </row>
    <row r="85" spans="1:8" s="262" customFormat="1" x14ac:dyDescent="0.2">
      <c r="A85" s="113" t="s">
        <v>264</v>
      </c>
      <c r="B85" s="112" t="s">
        <v>67</v>
      </c>
      <c r="C85" s="112" t="s">
        <v>81</v>
      </c>
      <c r="D85" s="112" t="s">
        <v>184</v>
      </c>
      <c r="E85" s="112"/>
      <c r="F85" s="140">
        <f t="shared" si="11"/>
        <v>2750</v>
      </c>
      <c r="G85" s="171">
        <f t="shared" si="11"/>
        <v>0</v>
      </c>
      <c r="H85" s="140">
        <f t="shared" si="9"/>
        <v>0</v>
      </c>
    </row>
    <row r="86" spans="1:8" s="262" customFormat="1" x14ac:dyDescent="0.2">
      <c r="A86" s="111" t="s">
        <v>82</v>
      </c>
      <c r="B86" s="21" t="s">
        <v>67</v>
      </c>
      <c r="C86" s="21" t="s">
        <v>81</v>
      </c>
      <c r="D86" s="21" t="s">
        <v>280</v>
      </c>
      <c r="E86" s="21"/>
      <c r="F86" s="138">
        <f t="shared" si="11"/>
        <v>2750</v>
      </c>
      <c r="G86" s="158">
        <f t="shared" si="11"/>
        <v>0</v>
      </c>
      <c r="H86" s="138">
        <f t="shared" si="9"/>
        <v>0</v>
      </c>
    </row>
    <row r="87" spans="1:8" s="262" customFormat="1" x14ac:dyDescent="0.2">
      <c r="A87" s="111" t="s">
        <v>78</v>
      </c>
      <c r="B87" s="21" t="s">
        <v>67</v>
      </c>
      <c r="C87" s="21" t="s">
        <v>81</v>
      </c>
      <c r="D87" s="21" t="s">
        <v>280</v>
      </c>
      <c r="E87" s="21" t="s">
        <v>79</v>
      </c>
      <c r="F87" s="138">
        <f t="shared" si="11"/>
        <v>2750</v>
      </c>
      <c r="G87" s="158">
        <f t="shared" si="11"/>
        <v>0</v>
      </c>
      <c r="H87" s="138">
        <f t="shared" si="9"/>
        <v>0</v>
      </c>
    </row>
    <row r="88" spans="1:8" s="262" customFormat="1" x14ac:dyDescent="0.2">
      <c r="A88" s="111" t="s">
        <v>83</v>
      </c>
      <c r="B88" s="21" t="s">
        <v>67</v>
      </c>
      <c r="C88" s="21" t="s">
        <v>81</v>
      </c>
      <c r="D88" s="21" t="s">
        <v>280</v>
      </c>
      <c r="E88" s="21" t="s">
        <v>365</v>
      </c>
      <c r="F88" s="138">
        <f>3000-100-150</f>
        <v>2750</v>
      </c>
      <c r="G88" s="158">
        <v>0</v>
      </c>
      <c r="H88" s="138">
        <f t="shared" si="9"/>
        <v>0</v>
      </c>
    </row>
    <row r="89" spans="1:8" s="262" customFormat="1" x14ac:dyDescent="0.2">
      <c r="A89" s="113" t="s">
        <v>277</v>
      </c>
      <c r="B89" s="112" t="s">
        <v>67</v>
      </c>
      <c r="C89" s="112" t="s">
        <v>84</v>
      </c>
      <c r="D89" s="112"/>
      <c r="E89" s="112"/>
      <c r="F89" s="140">
        <f>F90+F128+F137+F142+F174+F120</f>
        <v>320616.59140000003</v>
      </c>
      <c r="G89" s="140">
        <f>G90+G128+G137+G142+G174+G120</f>
        <v>285543.51692000002</v>
      </c>
      <c r="H89" s="140">
        <f t="shared" si="9"/>
        <v>89.060742512778148</v>
      </c>
    </row>
    <row r="90" spans="1:8" s="262" customFormat="1" ht="13.5" x14ac:dyDescent="0.2">
      <c r="A90" s="156" t="s">
        <v>503</v>
      </c>
      <c r="B90" s="126" t="s">
        <v>67</v>
      </c>
      <c r="C90" s="126" t="s">
        <v>84</v>
      </c>
      <c r="D90" s="288" t="s">
        <v>187</v>
      </c>
      <c r="E90" s="285"/>
      <c r="F90" s="253">
        <f>F91+F113</f>
        <v>59621</v>
      </c>
      <c r="G90" s="253">
        <f>G91+G113</f>
        <v>56684.135900000001</v>
      </c>
      <c r="H90" s="253">
        <f t="shared" si="9"/>
        <v>95.074111303064356</v>
      </c>
    </row>
    <row r="91" spans="1:8" s="262" customFormat="1" ht="27" x14ac:dyDescent="0.2">
      <c r="A91" s="289" t="s">
        <v>51</v>
      </c>
      <c r="B91" s="126" t="s">
        <v>67</v>
      </c>
      <c r="C91" s="126" t="s">
        <v>84</v>
      </c>
      <c r="D91" s="264" t="s">
        <v>148</v>
      </c>
      <c r="E91" s="285"/>
      <c r="F91" s="253">
        <f>F92+F95+F98+F101+F104+F107+F110</f>
        <v>52643.37083</v>
      </c>
      <c r="G91" s="253">
        <f>G92+G95+G98+G101+G104+G107+G110</f>
        <v>49710.415820000002</v>
      </c>
      <c r="H91" s="253">
        <f t="shared" si="9"/>
        <v>94.428633722047692</v>
      </c>
    </row>
    <row r="92" spans="1:8" s="262" customFormat="1" x14ac:dyDescent="0.2">
      <c r="A92" s="255" t="s">
        <v>504</v>
      </c>
      <c r="B92" s="112" t="s">
        <v>67</v>
      </c>
      <c r="C92" s="112" t="s">
        <v>84</v>
      </c>
      <c r="D92" s="247" t="s">
        <v>505</v>
      </c>
      <c r="E92" s="266"/>
      <c r="F92" s="140">
        <f>F93</f>
        <v>2822.8980000000001</v>
      </c>
      <c r="G92" s="140">
        <f>G93</f>
        <v>2756.26</v>
      </c>
      <c r="H92" s="140">
        <f t="shared" si="9"/>
        <v>97.639376272185544</v>
      </c>
    </row>
    <row r="93" spans="1:8" s="262" customFormat="1" x14ac:dyDescent="0.2">
      <c r="A93" s="111" t="s">
        <v>466</v>
      </c>
      <c r="B93" s="21" t="s">
        <v>67</v>
      </c>
      <c r="C93" s="21" t="s">
        <v>84</v>
      </c>
      <c r="D93" s="263" t="s">
        <v>505</v>
      </c>
      <c r="E93" s="127">
        <v>200</v>
      </c>
      <c r="F93" s="138">
        <f>F94</f>
        <v>2822.8980000000001</v>
      </c>
      <c r="G93" s="138">
        <f>G94</f>
        <v>2756.26</v>
      </c>
      <c r="H93" s="138">
        <f t="shared" si="9"/>
        <v>97.639376272185544</v>
      </c>
    </row>
    <row r="94" spans="1:8" s="262" customFormat="1" x14ac:dyDescent="0.2">
      <c r="A94" s="111" t="s">
        <v>76</v>
      </c>
      <c r="B94" s="21" t="s">
        <v>67</v>
      </c>
      <c r="C94" s="21" t="s">
        <v>84</v>
      </c>
      <c r="D94" s="263" t="s">
        <v>505</v>
      </c>
      <c r="E94" s="127">
        <v>240</v>
      </c>
      <c r="F94" s="138">
        <v>2822.8980000000001</v>
      </c>
      <c r="G94" s="138">
        <v>2756.26</v>
      </c>
      <c r="H94" s="138">
        <f t="shared" si="9"/>
        <v>97.639376272185544</v>
      </c>
    </row>
    <row r="95" spans="1:8" s="262" customFormat="1" ht="24" x14ac:dyDescent="0.2">
      <c r="A95" s="255" t="s">
        <v>506</v>
      </c>
      <c r="B95" s="112" t="s">
        <v>67</v>
      </c>
      <c r="C95" s="112" t="s">
        <v>84</v>
      </c>
      <c r="D95" s="247" t="s">
        <v>507</v>
      </c>
      <c r="E95" s="127"/>
      <c r="F95" s="140">
        <f>F96</f>
        <v>900</v>
      </c>
      <c r="G95" s="140">
        <f>G96</f>
        <v>636.02066000000002</v>
      </c>
      <c r="H95" s="140">
        <f t="shared" si="9"/>
        <v>70.66896222222222</v>
      </c>
    </row>
    <row r="96" spans="1:8" s="262" customFormat="1" x14ac:dyDescent="0.2">
      <c r="A96" s="111" t="s">
        <v>466</v>
      </c>
      <c r="B96" s="21" t="s">
        <v>67</v>
      </c>
      <c r="C96" s="21" t="s">
        <v>84</v>
      </c>
      <c r="D96" s="263" t="s">
        <v>507</v>
      </c>
      <c r="E96" s="127">
        <v>200</v>
      </c>
      <c r="F96" s="138">
        <f>F97</f>
        <v>900</v>
      </c>
      <c r="G96" s="138">
        <f>G97</f>
        <v>636.02066000000002</v>
      </c>
      <c r="H96" s="138">
        <f t="shared" si="9"/>
        <v>70.66896222222222</v>
      </c>
    </row>
    <row r="97" spans="1:8" s="262" customFormat="1" x14ac:dyDescent="0.2">
      <c r="A97" s="111" t="s">
        <v>76</v>
      </c>
      <c r="B97" s="21" t="s">
        <v>67</v>
      </c>
      <c r="C97" s="21" t="s">
        <v>84</v>
      </c>
      <c r="D97" s="263" t="s">
        <v>507</v>
      </c>
      <c r="E97" s="127">
        <v>240</v>
      </c>
      <c r="F97" s="138">
        <v>900</v>
      </c>
      <c r="G97" s="138">
        <v>636.02066000000002</v>
      </c>
      <c r="H97" s="138">
        <f t="shared" si="9"/>
        <v>70.66896222222222</v>
      </c>
    </row>
    <row r="98" spans="1:8" s="262" customFormat="1" ht="24" x14ac:dyDescent="0.2">
      <c r="A98" s="255" t="s">
        <v>509</v>
      </c>
      <c r="B98" s="112" t="s">
        <v>67</v>
      </c>
      <c r="C98" s="112" t="s">
        <v>84</v>
      </c>
      <c r="D98" s="247" t="s">
        <v>508</v>
      </c>
      <c r="E98" s="127"/>
      <c r="F98" s="140">
        <f>F99</f>
        <v>4477.1019999999999</v>
      </c>
      <c r="G98" s="140">
        <f>G99</f>
        <v>4157.3090000000002</v>
      </c>
      <c r="H98" s="140">
        <f t="shared" si="9"/>
        <v>92.857142857142861</v>
      </c>
    </row>
    <row r="99" spans="1:8" s="262" customFormat="1" x14ac:dyDescent="0.2">
      <c r="A99" s="111" t="s">
        <v>466</v>
      </c>
      <c r="B99" s="21" t="s">
        <v>67</v>
      </c>
      <c r="C99" s="21" t="s">
        <v>84</v>
      </c>
      <c r="D99" s="263" t="s">
        <v>508</v>
      </c>
      <c r="E99" s="127">
        <v>200</v>
      </c>
      <c r="F99" s="138">
        <f>F100</f>
        <v>4477.1019999999999</v>
      </c>
      <c r="G99" s="138">
        <f>G100</f>
        <v>4157.3090000000002</v>
      </c>
      <c r="H99" s="138">
        <f t="shared" si="9"/>
        <v>92.857142857142861</v>
      </c>
    </row>
    <row r="100" spans="1:8" s="262" customFormat="1" x14ac:dyDescent="0.2">
      <c r="A100" s="111" t="s">
        <v>76</v>
      </c>
      <c r="B100" s="21" t="s">
        <v>67</v>
      </c>
      <c r="C100" s="21" t="s">
        <v>84</v>
      </c>
      <c r="D100" s="263" t="s">
        <v>508</v>
      </c>
      <c r="E100" s="127">
        <v>240</v>
      </c>
      <c r="F100" s="138">
        <v>4477.1019999999999</v>
      </c>
      <c r="G100" s="138">
        <v>4157.3090000000002</v>
      </c>
      <c r="H100" s="138">
        <f t="shared" si="9"/>
        <v>92.857142857142861</v>
      </c>
    </row>
    <row r="101" spans="1:8" s="262" customFormat="1" ht="24" x14ac:dyDescent="0.2">
      <c r="A101" s="255" t="s">
        <v>510</v>
      </c>
      <c r="B101" s="112" t="s">
        <v>67</v>
      </c>
      <c r="C101" s="112" t="s">
        <v>84</v>
      </c>
      <c r="D101" s="247" t="s">
        <v>511</v>
      </c>
      <c r="E101" s="127"/>
      <c r="F101" s="140">
        <f>F102</f>
        <v>2431</v>
      </c>
      <c r="G101" s="140">
        <f>G102</f>
        <v>2430.6600800000001</v>
      </c>
      <c r="H101" s="140">
        <f t="shared" si="9"/>
        <v>99.986017276840812</v>
      </c>
    </row>
    <row r="102" spans="1:8" s="262" customFormat="1" x14ac:dyDescent="0.2">
      <c r="A102" s="111" t="s">
        <v>466</v>
      </c>
      <c r="B102" s="21" t="s">
        <v>67</v>
      </c>
      <c r="C102" s="21" t="s">
        <v>84</v>
      </c>
      <c r="D102" s="263" t="s">
        <v>511</v>
      </c>
      <c r="E102" s="127">
        <v>200</v>
      </c>
      <c r="F102" s="138">
        <f>F103</f>
        <v>2431</v>
      </c>
      <c r="G102" s="138">
        <f>G103</f>
        <v>2430.6600800000001</v>
      </c>
      <c r="H102" s="138">
        <f t="shared" si="9"/>
        <v>99.986017276840812</v>
      </c>
    </row>
    <row r="103" spans="1:8" s="262" customFormat="1" x14ac:dyDescent="0.2">
      <c r="A103" s="111" t="s">
        <v>76</v>
      </c>
      <c r="B103" s="21" t="s">
        <v>67</v>
      </c>
      <c r="C103" s="21" t="s">
        <v>84</v>
      </c>
      <c r="D103" s="263" t="s">
        <v>511</v>
      </c>
      <c r="E103" s="127">
        <v>240</v>
      </c>
      <c r="F103" s="138">
        <v>2431</v>
      </c>
      <c r="G103" s="138">
        <v>2430.6600800000001</v>
      </c>
      <c r="H103" s="138">
        <f t="shared" si="9"/>
        <v>99.986017276840812</v>
      </c>
    </row>
    <row r="104" spans="1:8" s="262" customFormat="1" ht="24" x14ac:dyDescent="0.2">
      <c r="A104" s="255" t="s">
        <v>218</v>
      </c>
      <c r="B104" s="112" t="s">
        <v>67</v>
      </c>
      <c r="C104" s="112" t="s">
        <v>84</v>
      </c>
      <c r="D104" s="247" t="s">
        <v>512</v>
      </c>
      <c r="E104" s="127"/>
      <c r="F104" s="171">
        <f>F105</f>
        <v>4112.3708299999998</v>
      </c>
      <c r="G104" s="171">
        <f>G105</f>
        <v>4112.3708299999998</v>
      </c>
      <c r="H104" s="171">
        <f t="shared" si="9"/>
        <v>100</v>
      </c>
    </row>
    <row r="105" spans="1:8" s="262" customFormat="1" x14ac:dyDescent="0.2">
      <c r="A105" s="111" t="s">
        <v>466</v>
      </c>
      <c r="B105" s="21" t="s">
        <v>67</v>
      </c>
      <c r="C105" s="21" t="s">
        <v>84</v>
      </c>
      <c r="D105" s="263" t="s">
        <v>512</v>
      </c>
      <c r="E105" s="127">
        <v>200</v>
      </c>
      <c r="F105" s="158">
        <f>F106</f>
        <v>4112.3708299999998</v>
      </c>
      <c r="G105" s="158">
        <f>G106</f>
        <v>4112.3708299999998</v>
      </c>
      <c r="H105" s="158">
        <f t="shared" si="9"/>
        <v>100</v>
      </c>
    </row>
    <row r="106" spans="1:8" s="262" customFormat="1" x14ac:dyDescent="0.2">
      <c r="A106" s="111" t="s">
        <v>76</v>
      </c>
      <c r="B106" s="21" t="s">
        <v>67</v>
      </c>
      <c r="C106" s="21" t="s">
        <v>84</v>
      </c>
      <c r="D106" s="263" t="s">
        <v>512</v>
      </c>
      <c r="E106" s="127">
        <v>240</v>
      </c>
      <c r="F106" s="158">
        <v>4112.3708299999998</v>
      </c>
      <c r="G106" s="158">
        <v>4112.3708299999998</v>
      </c>
      <c r="H106" s="158">
        <f t="shared" si="9"/>
        <v>100</v>
      </c>
    </row>
    <row r="107" spans="1:8" s="262" customFormat="1" ht="24" x14ac:dyDescent="0.2">
      <c r="A107" s="255" t="s">
        <v>451</v>
      </c>
      <c r="B107" s="112" t="s">
        <v>67</v>
      </c>
      <c r="C107" s="112" t="s">
        <v>84</v>
      </c>
      <c r="D107" s="247" t="s">
        <v>513</v>
      </c>
      <c r="E107" s="127"/>
      <c r="F107" s="140">
        <f>F108</f>
        <v>16200</v>
      </c>
      <c r="G107" s="140">
        <f>G108</f>
        <v>15863.298500000001</v>
      </c>
      <c r="H107" s="140">
        <f t="shared" si="9"/>
        <v>97.921595679012356</v>
      </c>
    </row>
    <row r="108" spans="1:8" s="262" customFormat="1" x14ac:dyDescent="0.2">
      <c r="A108" s="111" t="s">
        <v>466</v>
      </c>
      <c r="B108" s="21" t="s">
        <v>67</v>
      </c>
      <c r="C108" s="21" t="s">
        <v>84</v>
      </c>
      <c r="D108" s="263" t="s">
        <v>513</v>
      </c>
      <c r="E108" s="127">
        <v>200</v>
      </c>
      <c r="F108" s="138">
        <f>F109</f>
        <v>16200</v>
      </c>
      <c r="G108" s="138">
        <f>G109</f>
        <v>15863.298500000001</v>
      </c>
      <c r="H108" s="138">
        <f t="shared" si="9"/>
        <v>97.921595679012356</v>
      </c>
    </row>
    <row r="109" spans="1:8" s="262" customFormat="1" x14ac:dyDescent="0.2">
      <c r="A109" s="111" t="s">
        <v>76</v>
      </c>
      <c r="B109" s="21" t="s">
        <v>67</v>
      </c>
      <c r="C109" s="21" t="s">
        <v>84</v>
      </c>
      <c r="D109" s="263" t="s">
        <v>513</v>
      </c>
      <c r="E109" s="127">
        <v>240</v>
      </c>
      <c r="F109" s="138">
        <v>16200</v>
      </c>
      <c r="G109" s="138">
        <v>15863.298500000001</v>
      </c>
      <c r="H109" s="138">
        <f t="shared" si="9"/>
        <v>97.921595679012356</v>
      </c>
    </row>
    <row r="110" spans="1:8" s="262" customFormat="1" ht="24" x14ac:dyDescent="0.2">
      <c r="A110" s="113" t="s">
        <v>452</v>
      </c>
      <c r="B110" s="112" t="s">
        <v>67</v>
      </c>
      <c r="C110" s="112" t="s">
        <v>84</v>
      </c>
      <c r="D110" s="247" t="s">
        <v>514</v>
      </c>
      <c r="E110" s="127"/>
      <c r="F110" s="140">
        <f>F111</f>
        <v>21700</v>
      </c>
      <c r="G110" s="140">
        <f>G111</f>
        <v>19754.496749999998</v>
      </c>
      <c r="H110" s="140">
        <f t="shared" si="9"/>
        <v>91.034547235023027</v>
      </c>
    </row>
    <row r="111" spans="1:8" s="262" customFormat="1" x14ac:dyDescent="0.2">
      <c r="A111" s="111" t="s">
        <v>466</v>
      </c>
      <c r="B111" s="21" t="s">
        <v>67</v>
      </c>
      <c r="C111" s="21" t="s">
        <v>84</v>
      </c>
      <c r="D111" s="263" t="s">
        <v>514</v>
      </c>
      <c r="E111" s="127">
        <v>200</v>
      </c>
      <c r="F111" s="138">
        <f>F112</f>
        <v>21700</v>
      </c>
      <c r="G111" s="138">
        <f>G112</f>
        <v>19754.496749999998</v>
      </c>
      <c r="H111" s="138">
        <f t="shared" si="9"/>
        <v>91.034547235023027</v>
      </c>
    </row>
    <row r="112" spans="1:8" s="262" customFormat="1" x14ac:dyDescent="0.2">
      <c r="A112" s="111" t="s">
        <v>76</v>
      </c>
      <c r="B112" s="21" t="s">
        <v>67</v>
      </c>
      <c r="C112" s="21" t="s">
        <v>84</v>
      </c>
      <c r="D112" s="263" t="s">
        <v>514</v>
      </c>
      <c r="E112" s="127">
        <v>240</v>
      </c>
      <c r="F112" s="138">
        <f>18100+3600</f>
        <v>21700</v>
      </c>
      <c r="G112" s="138">
        <v>19754.496749999998</v>
      </c>
      <c r="H112" s="138">
        <f t="shared" si="9"/>
        <v>91.034547235023027</v>
      </c>
    </row>
    <row r="113" spans="1:8" s="262" customFormat="1" ht="13.5" x14ac:dyDescent="0.2">
      <c r="A113" s="156" t="s">
        <v>37</v>
      </c>
      <c r="B113" s="126" t="s">
        <v>67</v>
      </c>
      <c r="C113" s="126" t="s">
        <v>84</v>
      </c>
      <c r="D113" s="264" t="s">
        <v>217</v>
      </c>
      <c r="E113" s="285"/>
      <c r="F113" s="253">
        <f>F114+F117</f>
        <v>6977.6291700000002</v>
      </c>
      <c r="G113" s="253">
        <f>G114+G117</f>
        <v>6973.7200800000001</v>
      </c>
      <c r="H113" s="253">
        <f t="shared" si="9"/>
        <v>99.94397681641199</v>
      </c>
    </row>
    <row r="114" spans="1:8" s="262" customFormat="1" ht="24" x14ac:dyDescent="0.2">
      <c r="A114" s="113" t="s">
        <v>455</v>
      </c>
      <c r="B114" s="112" t="s">
        <v>67</v>
      </c>
      <c r="C114" s="112" t="s">
        <v>84</v>
      </c>
      <c r="D114" s="247" t="s">
        <v>453</v>
      </c>
      <c r="E114" s="266"/>
      <c r="F114" s="171">
        <f>F115</f>
        <v>6400</v>
      </c>
      <c r="G114" s="171">
        <f>G115</f>
        <v>6396.0909099999999</v>
      </c>
      <c r="H114" s="171">
        <f t="shared" si="9"/>
        <v>99.938920468749998</v>
      </c>
    </row>
    <row r="115" spans="1:8" s="262" customFormat="1" x14ac:dyDescent="0.2">
      <c r="A115" s="111" t="s">
        <v>466</v>
      </c>
      <c r="B115" s="21" t="s">
        <v>67</v>
      </c>
      <c r="C115" s="21" t="s">
        <v>84</v>
      </c>
      <c r="D115" s="263" t="s">
        <v>453</v>
      </c>
      <c r="E115" s="127">
        <v>200</v>
      </c>
      <c r="F115" s="158">
        <f>F116</f>
        <v>6400</v>
      </c>
      <c r="G115" s="158">
        <f>G116</f>
        <v>6396.0909099999999</v>
      </c>
      <c r="H115" s="158">
        <f t="shared" si="9"/>
        <v>99.938920468749998</v>
      </c>
    </row>
    <row r="116" spans="1:8" s="262" customFormat="1" x14ac:dyDescent="0.2">
      <c r="A116" s="111" t="s">
        <v>76</v>
      </c>
      <c r="B116" s="21" t="s">
        <v>67</v>
      </c>
      <c r="C116" s="21" t="s">
        <v>84</v>
      </c>
      <c r="D116" s="263" t="s">
        <v>453</v>
      </c>
      <c r="E116" s="127">
        <v>240</v>
      </c>
      <c r="F116" s="158">
        <v>6400</v>
      </c>
      <c r="G116" s="158">
        <v>6396.0909099999999</v>
      </c>
      <c r="H116" s="158">
        <f t="shared" si="9"/>
        <v>99.938920468749998</v>
      </c>
    </row>
    <row r="117" spans="1:8" s="262" customFormat="1" x14ac:dyDescent="0.2">
      <c r="A117" s="113" t="s">
        <v>493</v>
      </c>
      <c r="B117" s="112" t="s">
        <v>67</v>
      </c>
      <c r="C117" s="112" t="s">
        <v>84</v>
      </c>
      <c r="D117" s="247" t="s">
        <v>454</v>
      </c>
      <c r="E117" s="266"/>
      <c r="F117" s="171">
        <f>F118</f>
        <v>577.62917000000004</v>
      </c>
      <c r="G117" s="171">
        <f>G118</f>
        <v>577.62917000000004</v>
      </c>
      <c r="H117" s="171">
        <f t="shared" si="9"/>
        <v>100</v>
      </c>
    </row>
    <row r="118" spans="1:8" s="262" customFormat="1" x14ac:dyDescent="0.2">
      <c r="A118" s="111" t="s">
        <v>466</v>
      </c>
      <c r="B118" s="21" t="s">
        <v>67</v>
      </c>
      <c r="C118" s="21" t="s">
        <v>84</v>
      </c>
      <c r="D118" s="263" t="s">
        <v>454</v>
      </c>
      <c r="E118" s="127">
        <v>200</v>
      </c>
      <c r="F118" s="158">
        <f>F119</f>
        <v>577.62917000000004</v>
      </c>
      <c r="G118" s="158">
        <f>G119</f>
        <v>577.62917000000004</v>
      </c>
      <c r="H118" s="158">
        <f t="shared" si="9"/>
        <v>100</v>
      </c>
    </row>
    <row r="119" spans="1:8" s="262" customFormat="1" x14ac:dyDescent="0.2">
      <c r="A119" s="111" t="s">
        <v>76</v>
      </c>
      <c r="B119" s="21" t="s">
        <v>67</v>
      </c>
      <c r="C119" s="21" t="s">
        <v>84</v>
      </c>
      <c r="D119" s="263" t="s">
        <v>454</v>
      </c>
      <c r="E119" s="127">
        <v>240</v>
      </c>
      <c r="F119" s="158">
        <v>577.62917000000004</v>
      </c>
      <c r="G119" s="158">
        <v>577.62917000000004</v>
      </c>
      <c r="H119" s="158">
        <f t="shared" si="9"/>
        <v>100</v>
      </c>
    </row>
    <row r="120" spans="1:8" s="262" customFormat="1" ht="27" x14ac:dyDescent="0.2">
      <c r="A120" s="156" t="s">
        <v>530</v>
      </c>
      <c r="B120" s="126" t="s">
        <v>67</v>
      </c>
      <c r="C120" s="126" t="s">
        <v>84</v>
      </c>
      <c r="D120" s="126" t="s">
        <v>203</v>
      </c>
      <c r="E120" s="266"/>
      <c r="F120" s="254">
        <f>F121</f>
        <v>103718.69899999999</v>
      </c>
      <c r="G120" s="254">
        <f>G121</f>
        <v>96353.117400000003</v>
      </c>
      <c r="H120" s="254">
        <f t="shared" si="9"/>
        <v>92.898501744608268</v>
      </c>
    </row>
    <row r="121" spans="1:8" s="262" customFormat="1" ht="24" x14ac:dyDescent="0.2">
      <c r="A121" s="244" t="s">
        <v>531</v>
      </c>
      <c r="B121" s="246" t="s">
        <v>67</v>
      </c>
      <c r="C121" s="246" t="s">
        <v>84</v>
      </c>
      <c r="D121" s="246" t="s">
        <v>291</v>
      </c>
      <c r="E121" s="266"/>
      <c r="F121" s="227">
        <f>F125+F122</f>
        <v>103718.69899999999</v>
      </c>
      <c r="G121" s="227">
        <f>G125+G122</f>
        <v>96353.117400000003</v>
      </c>
      <c r="H121" s="227">
        <f t="shared" si="9"/>
        <v>92.898501744608268</v>
      </c>
    </row>
    <row r="122" spans="1:8" s="265" customFormat="1" ht="24" x14ac:dyDescent="0.2">
      <c r="A122" s="255" t="s">
        <v>621</v>
      </c>
      <c r="B122" s="112" t="s">
        <v>67</v>
      </c>
      <c r="C122" s="112" t="s">
        <v>84</v>
      </c>
      <c r="D122" s="112" t="s">
        <v>622</v>
      </c>
      <c r="E122" s="112"/>
      <c r="F122" s="171">
        <f t="shared" ref="F122:G123" si="12">F123</f>
        <v>82070.487999999998</v>
      </c>
      <c r="G122" s="171">
        <f t="shared" si="12"/>
        <v>81065.997600000002</v>
      </c>
      <c r="H122" s="171">
        <f t="shared" si="9"/>
        <v>98.776063814802711</v>
      </c>
    </row>
    <row r="123" spans="1:8" s="262" customFormat="1" x14ac:dyDescent="0.2">
      <c r="A123" s="111" t="s">
        <v>466</v>
      </c>
      <c r="B123" s="21" t="s">
        <v>67</v>
      </c>
      <c r="C123" s="21" t="s">
        <v>84</v>
      </c>
      <c r="D123" s="263" t="s">
        <v>622</v>
      </c>
      <c r="E123" s="21" t="s">
        <v>75</v>
      </c>
      <c r="F123" s="158">
        <f t="shared" si="12"/>
        <v>82070.487999999998</v>
      </c>
      <c r="G123" s="158">
        <f t="shared" si="12"/>
        <v>81065.997600000002</v>
      </c>
      <c r="H123" s="158">
        <f t="shared" si="9"/>
        <v>98.776063814802711</v>
      </c>
    </row>
    <row r="124" spans="1:8" s="262" customFormat="1" x14ac:dyDescent="0.2">
      <c r="A124" s="111" t="s">
        <v>76</v>
      </c>
      <c r="B124" s="21" t="s">
        <v>67</v>
      </c>
      <c r="C124" s="21" t="s">
        <v>84</v>
      </c>
      <c r="D124" s="263" t="s">
        <v>622</v>
      </c>
      <c r="E124" s="21" t="s">
        <v>77</v>
      </c>
      <c r="F124" s="158">
        <v>82070.487999999998</v>
      </c>
      <c r="G124" s="158">
        <v>81065.997600000002</v>
      </c>
      <c r="H124" s="158">
        <f t="shared" si="9"/>
        <v>98.776063814802711</v>
      </c>
    </row>
    <row r="125" spans="1:8" s="262" customFormat="1" ht="36" x14ac:dyDescent="0.2">
      <c r="A125" s="115" t="s">
        <v>619</v>
      </c>
      <c r="B125" s="112" t="s">
        <v>67</v>
      </c>
      <c r="C125" s="112" t="s">
        <v>84</v>
      </c>
      <c r="D125" s="112" t="s">
        <v>620</v>
      </c>
      <c r="E125" s="112"/>
      <c r="F125" s="171">
        <f>F126</f>
        <v>21648.210999999999</v>
      </c>
      <c r="G125" s="171">
        <f>G126</f>
        <v>15287.1198</v>
      </c>
      <c r="H125" s="171">
        <f t="shared" si="9"/>
        <v>70.616088322494647</v>
      </c>
    </row>
    <row r="126" spans="1:8" s="262" customFormat="1" x14ac:dyDescent="0.2">
      <c r="A126" s="111" t="s">
        <v>466</v>
      </c>
      <c r="B126" s="21" t="s">
        <v>67</v>
      </c>
      <c r="C126" s="21" t="s">
        <v>84</v>
      </c>
      <c r="D126" s="21" t="s">
        <v>620</v>
      </c>
      <c r="E126" s="21" t="s">
        <v>75</v>
      </c>
      <c r="F126" s="158">
        <f>F127</f>
        <v>21648.210999999999</v>
      </c>
      <c r="G126" s="158">
        <f>G127</f>
        <v>15287.1198</v>
      </c>
      <c r="H126" s="158">
        <f t="shared" si="9"/>
        <v>70.616088322494647</v>
      </c>
    </row>
    <row r="127" spans="1:8" s="262" customFormat="1" x14ac:dyDescent="0.2">
      <c r="A127" s="111" t="s">
        <v>76</v>
      </c>
      <c r="B127" s="21" t="s">
        <v>67</v>
      </c>
      <c r="C127" s="21" t="s">
        <v>84</v>
      </c>
      <c r="D127" s="21" t="s">
        <v>620</v>
      </c>
      <c r="E127" s="21" t="s">
        <v>77</v>
      </c>
      <c r="F127" s="158">
        <v>21648.210999999999</v>
      </c>
      <c r="G127" s="158">
        <v>15287.1198</v>
      </c>
      <c r="H127" s="158">
        <f t="shared" si="9"/>
        <v>70.616088322494647</v>
      </c>
    </row>
    <row r="128" spans="1:8" s="262" customFormat="1" ht="24" x14ac:dyDescent="0.2">
      <c r="A128" s="186" t="s">
        <v>515</v>
      </c>
      <c r="B128" s="121" t="s">
        <v>67</v>
      </c>
      <c r="C128" s="121" t="s">
        <v>84</v>
      </c>
      <c r="D128" s="246" t="s">
        <v>205</v>
      </c>
      <c r="E128" s="128"/>
      <c r="F128" s="227">
        <f>F129+F133</f>
        <v>860</v>
      </c>
      <c r="G128" s="227">
        <f>G129+G133</f>
        <v>652.6</v>
      </c>
      <c r="H128" s="227">
        <f t="shared" si="9"/>
        <v>75.883720930232556</v>
      </c>
    </row>
    <row r="129" spans="1:8" s="262" customFormat="1" ht="24" x14ac:dyDescent="0.2">
      <c r="A129" s="186" t="s">
        <v>456</v>
      </c>
      <c r="B129" s="121" t="s">
        <v>67</v>
      </c>
      <c r="C129" s="121" t="s">
        <v>84</v>
      </c>
      <c r="D129" s="246" t="s">
        <v>457</v>
      </c>
      <c r="E129" s="128"/>
      <c r="F129" s="227">
        <f t="shared" ref="F129:G131" si="13">F130</f>
        <v>142.78</v>
      </c>
      <c r="G129" s="227">
        <f t="shared" si="13"/>
        <v>142.6</v>
      </c>
      <c r="H129" s="227">
        <f t="shared" si="9"/>
        <v>99.873931923238544</v>
      </c>
    </row>
    <row r="130" spans="1:8" s="262" customFormat="1" ht="36" x14ac:dyDescent="0.2">
      <c r="A130" s="113" t="s">
        <v>516</v>
      </c>
      <c r="B130" s="112" t="s">
        <v>67</v>
      </c>
      <c r="C130" s="112" t="s">
        <v>84</v>
      </c>
      <c r="D130" s="247" t="s">
        <v>517</v>
      </c>
      <c r="E130" s="266"/>
      <c r="F130" s="171">
        <f t="shared" si="13"/>
        <v>142.78</v>
      </c>
      <c r="G130" s="171">
        <f t="shared" si="13"/>
        <v>142.6</v>
      </c>
      <c r="H130" s="171">
        <f t="shared" si="9"/>
        <v>99.873931923238544</v>
      </c>
    </row>
    <row r="131" spans="1:8" s="262" customFormat="1" x14ac:dyDescent="0.2">
      <c r="A131" s="111" t="s">
        <v>466</v>
      </c>
      <c r="B131" s="21" t="s">
        <v>67</v>
      </c>
      <c r="C131" s="21" t="s">
        <v>84</v>
      </c>
      <c r="D131" s="263" t="s">
        <v>517</v>
      </c>
      <c r="E131" s="127">
        <v>200</v>
      </c>
      <c r="F131" s="158">
        <f t="shared" si="13"/>
        <v>142.78</v>
      </c>
      <c r="G131" s="158">
        <f t="shared" si="13"/>
        <v>142.6</v>
      </c>
      <c r="H131" s="158">
        <f t="shared" si="9"/>
        <v>99.873931923238544</v>
      </c>
    </row>
    <row r="132" spans="1:8" s="262" customFormat="1" x14ac:dyDescent="0.2">
      <c r="A132" s="111" t="s">
        <v>76</v>
      </c>
      <c r="B132" s="21" t="s">
        <v>67</v>
      </c>
      <c r="C132" s="21" t="s">
        <v>84</v>
      </c>
      <c r="D132" s="263" t="s">
        <v>517</v>
      </c>
      <c r="E132" s="127">
        <v>240</v>
      </c>
      <c r="F132" s="158">
        <v>142.78</v>
      </c>
      <c r="G132" s="158">
        <v>142.6</v>
      </c>
      <c r="H132" s="158">
        <f t="shared" si="9"/>
        <v>99.873931923238544</v>
      </c>
    </row>
    <row r="133" spans="1:8" s="262" customFormat="1" ht="24" x14ac:dyDescent="0.2">
      <c r="A133" s="186" t="s">
        <v>806</v>
      </c>
      <c r="B133" s="121" t="s">
        <v>67</v>
      </c>
      <c r="C133" s="121" t="s">
        <v>84</v>
      </c>
      <c r="D133" s="246" t="s">
        <v>805</v>
      </c>
      <c r="E133" s="127"/>
      <c r="F133" s="157">
        <f t="shared" ref="F133:G135" si="14">F134</f>
        <v>717.22</v>
      </c>
      <c r="G133" s="157">
        <f t="shared" si="14"/>
        <v>510</v>
      </c>
      <c r="H133" s="157">
        <f t="shared" si="9"/>
        <v>71.10788879283902</v>
      </c>
    </row>
    <row r="134" spans="1:8" s="262" customFormat="1" ht="48" x14ac:dyDescent="0.2">
      <c r="A134" s="113" t="s">
        <v>807</v>
      </c>
      <c r="B134" s="112" t="s">
        <v>67</v>
      </c>
      <c r="C134" s="112" t="s">
        <v>84</v>
      </c>
      <c r="D134" s="247" t="s">
        <v>808</v>
      </c>
      <c r="E134" s="127"/>
      <c r="F134" s="140">
        <f t="shared" si="14"/>
        <v>717.22</v>
      </c>
      <c r="G134" s="140">
        <f t="shared" si="14"/>
        <v>510</v>
      </c>
      <c r="H134" s="140">
        <f t="shared" si="9"/>
        <v>71.10788879283902</v>
      </c>
    </row>
    <row r="135" spans="1:8" s="262" customFormat="1" x14ac:dyDescent="0.2">
      <c r="A135" s="111" t="s">
        <v>466</v>
      </c>
      <c r="B135" s="21" t="s">
        <v>67</v>
      </c>
      <c r="C135" s="21" t="s">
        <v>84</v>
      </c>
      <c r="D135" s="263" t="s">
        <v>808</v>
      </c>
      <c r="E135" s="127">
        <v>200</v>
      </c>
      <c r="F135" s="138">
        <f t="shared" si="14"/>
        <v>717.22</v>
      </c>
      <c r="G135" s="138">
        <f t="shared" si="14"/>
        <v>510</v>
      </c>
      <c r="H135" s="138">
        <f t="shared" si="9"/>
        <v>71.10788879283902</v>
      </c>
    </row>
    <row r="136" spans="1:8" s="262" customFormat="1" x14ac:dyDescent="0.2">
      <c r="A136" s="111" t="s">
        <v>76</v>
      </c>
      <c r="B136" s="21" t="s">
        <v>67</v>
      </c>
      <c r="C136" s="21" t="s">
        <v>84</v>
      </c>
      <c r="D136" s="263" t="s">
        <v>808</v>
      </c>
      <c r="E136" s="127">
        <v>240</v>
      </c>
      <c r="F136" s="138">
        <v>717.22</v>
      </c>
      <c r="G136" s="138">
        <v>510</v>
      </c>
      <c r="H136" s="138">
        <f t="shared" ref="H136:H195" si="15">G136/F136*100</f>
        <v>71.10788879283902</v>
      </c>
    </row>
    <row r="137" spans="1:8" s="262" customFormat="1" ht="27" x14ac:dyDescent="0.2">
      <c r="A137" s="269" t="s">
        <v>702</v>
      </c>
      <c r="B137" s="126" t="s">
        <v>67</v>
      </c>
      <c r="C137" s="126" t="s">
        <v>84</v>
      </c>
      <c r="D137" s="126" t="s">
        <v>90</v>
      </c>
      <c r="E137" s="126"/>
      <c r="F137" s="254">
        <f t="shared" ref="F137:G140" si="16">F138</f>
        <v>460</v>
      </c>
      <c r="G137" s="254">
        <f t="shared" si="16"/>
        <v>361.3</v>
      </c>
      <c r="H137" s="254">
        <f t="shared" si="15"/>
        <v>78.543478260869577</v>
      </c>
    </row>
    <row r="138" spans="1:8" s="262" customFormat="1" x14ac:dyDescent="0.2">
      <c r="A138" s="115" t="s">
        <v>423</v>
      </c>
      <c r="B138" s="112" t="s">
        <v>67</v>
      </c>
      <c r="C138" s="112" t="s">
        <v>84</v>
      </c>
      <c r="D138" s="112" t="s">
        <v>424</v>
      </c>
      <c r="E138" s="112"/>
      <c r="F138" s="171">
        <f t="shared" si="16"/>
        <v>460</v>
      </c>
      <c r="G138" s="171">
        <f t="shared" si="16"/>
        <v>361.3</v>
      </c>
      <c r="H138" s="171">
        <f t="shared" si="15"/>
        <v>78.543478260869577</v>
      </c>
    </row>
    <row r="139" spans="1:8" s="262" customFormat="1" x14ac:dyDescent="0.2">
      <c r="A139" s="270" t="s">
        <v>524</v>
      </c>
      <c r="B139" s="121" t="s">
        <v>67</v>
      </c>
      <c r="C139" s="121" t="s">
        <v>84</v>
      </c>
      <c r="D139" s="121" t="s">
        <v>633</v>
      </c>
      <c r="E139" s="121"/>
      <c r="F139" s="227">
        <f t="shared" si="16"/>
        <v>460</v>
      </c>
      <c r="G139" s="227">
        <f t="shared" si="16"/>
        <v>361.3</v>
      </c>
      <c r="H139" s="227">
        <f t="shared" si="15"/>
        <v>78.543478260869577</v>
      </c>
    </row>
    <row r="140" spans="1:8" s="262" customFormat="1" ht="36" x14ac:dyDescent="0.2">
      <c r="A140" s="111" t="s">
        <v>70</v>
      </c>
      <c r="B140" s="21" t="s">
        <v>67</v>
      </c>
      <c r="C140" s="21" t="s">
        <v>84</v>
      </c>
      <c r="D140" s="21" t="s">
        <v>633</v>
      </c>
      <c r="E140" s="21" t="s">
        <v>71</v>
      </c>
      <c r="F140" s="158">
        <f t="shared" si="16"/>
        <v>460</v>
      </c>
      <c r="G140" s="158">
        <f t="shared" si="16"/>
        <v>361.3</v>
      </c>
      <c r="H140" s="158">
        <f t="shared" si="15"/>
        <v>78.543478260869577</v>
      </c>
    </row>
    <row r="141" spans="1:8" s="262" customFormat="1" x14ac:dyDescent="0.2">
      <c r="A141" s="111" t="s">
        <v>72</v>
      </c>
      <c r="B141" s="21" t="s">
        <v>67</v>
      </c>
      <c r="C141" s="21" t="s">
        <v>84</v>
      </c>
      <c r="D141" s="21" t="s">
        <v>633</v>
      </c>
      <c r="E141" s="21" t="s">
        <v>73</v>
      </c>
      <c r="F141" s="158">
        <v>460</v>
      </c>
      <c r="G141" s="158">
        <v>361.3</v>
      </c>
      <c r="H141" s="158">
        <f t="shared" si="15"/>
        <v>78.543478260869577</v>
      </c>
    </row>
    <row r="142" spans="1:8" s="262" customFormat="1" x14ac:dyDescent="0.2">
      <c r="A142" s="186" t="s">
        <v>65</v>
      </c>
      <c r="B142" s="121" t="s">
        <v>67</v>
      </c>
      <c r="C142" s="121" t="s">
        <v>84</v>
      </c>
      <c r="D142" s="121" t="s">
        <v>183</v>
      </c>
      <c r="E142" s="121"/>
      <c r="F142" s="157">
        <f>F143</f>
        <v>153662.89240000001</v>
      </c>
      <c r="G142" s="157">
        <f>G143</f>
        <v>129198.36362000002</v>
      </c>
      <c r="H142" s="157">
        <f t="shared" si="15"/>
        <v>84.079091316128313</v>
      </c>
    </row>
    <row r="143" spans="1:8" s="262" customFormat="1" x14ac:dyDescent="0.2">
      <c r="A143" s="113" t="s">
        <v>264</v>
      </c>
      <c r="B143" s="112" t="s">
        <v>67</v>
      </c>
      <c r="C143" s="112" t="s">
        <v>84</v>
      </c>
      <c r="D143" s="112" t="s">
        <v>184</v>
      </c>
      <c r="E143" s="112"/>
      <c r="F143" s="140">
        <f>F144+F159+F162+F165+F171</f>
        <v>153662.89240000001</v>
      </c>
      <c r="G143" s="140">
        <f>G144+G159+G162+G165+G171</f>
        <v>129198.36362000002</v>
      </c>
      <c r="H143" s="140">
        <f t="shared" si="15"/>
        <v>84.079091316128313</v>
      </c>
    </row>
    <row r="144" spans="1:8" s="262" customFormat="1" x14ac:dyDescent="0.2">
      <c r="A144" s="132" t="s">
        <v>410</v>
      </c>
      <c r="B144" s="130" t="s">
        <v>67</v>
      </c>
      <c r="C144" s="130" t="s">
        <v>84</v>
      </c>
      <c r="D144" s="130" t="s">
        <v>184</v>
      </c>
      <c r="E144" s="121"/>
      <c r="F144" s="160">
        <f>F145+F152</f>
        <v>76217.070900000006</v>
      </c>
      <c r="G144" s="160">
        <f>G145+G152</f>
        <v>75091.29512000001</v>
      </c>
      <c r="H144" s="160">
        <f t="shared" si="15"/>
        <v>98.522934866551012</v>
      </c>
    </row>
    <row r="145" spans="1:8" s="262" customFormat="1" ht="24" x14ac:dyDescent="0.2">
      <c r="A145" s="113" t="s">
        <v>450</v>
      </c>
      <c r="B145" s="112" t="s">
        <v>67</v>
      </c>
      <c r="C145" s="112" t="s">
        <v>84</v>
      </c>
      <c r="D145" s="112" t="s">
        <v>281</v>
      </c>
      <c r="E145" s="112"/>
      <c r="F145" s="140">
        <f>F146+F148+F150</f>
        <v>66671.692999999999</v>
      </c>
      <c r="G145" s="140">
        <f>G146+G148+G150</f>
        <v>65595.695450000014</v>
      </c>
      <c r="H145" s="140">
        <f t="shared" si="15"/>
        <v>98.386125353079024</v>
      </c>
    </row>
    <row r="146" spans="1:8" s="262" customFormat="1" ht="36" x14ac:dyDescent="0.2">
      <c r="A146" s="111" t="s">
        <v>70</v>
      </c>
      <c r="B146" s="21" t="s">
        <v>67</v>
      </c>
      <c r="C146" s="21" t="s">
        <v>84</v>
      </c>
      <c r="D146" s="21" t="s">
        <v>281</v>
      </c>
      <c r="E146" s="21" t="s">
        <v>71</v>
      </c>
      <c r="F146" s="138">
        <f>F147</f>
        <v>47011.359680000001</v>
      </c>
      <c r="G146" s="138">
        <f>G147</f>
        <v>46126.997730000003</v>
      </c>
      <c r="H146" s="138">
        <f t="shared" si="15"/>
        <v>98.118833498925085</v>
      </c>
    </row>
    <row r="147" spans="1:8" s="262" customFormat="1" x14ac:dyDescent="0.2">
      <c r="A147" s="111" t="s">
        <v>411</v>
      </c>
      <c r="B147" s="21" t="s">
        <v>67</v>
      </c>
      <c r="C147" s="21" t="s">
        <v>84</v>
      </c>
      <c r="D147" s="21" t="s">
        <v>281</v>
      </c>
      <c r="E147" s="21" t="s">
        <v>412</v>
      </c>
      <c r="F147" s="138">
        <v>47011.359680000001</v>
      </c>
      <c r="G147" s="138">
        <v>46126.997730000003</v>
      </c>
      <c r="H147" s="138">
        <f t="shared" si="15"/>
        <v>98.118833498925085</v>
      </c>
    </row>
    <row r="148" spans="1:8" s="262" customFormat="1" x14ac:dyDescent="0.2">
      <c r="A148" s="111" t="s">
        <v>466</v>
      </c>
      <c r="B148" s="21" t="s">
        <v>67</v>
      </c>
      <c r="C148" s="21" t="s">
        <v>84</v>
      </c>
      <c r="D148" s="21" t="s">
        <v>281</v>
      </c>
      <c r="E148" s="21" t="s">
        <v>75</v>
      </c>
      <c r="F148" s="138">
        <f>F149</f>
        <v>19410.333320000002</v>
      </c>
      <c r="G148" s="138">
        <f>G149</f>
        <v>19284.948130000001</v>
      </c>
      <c r="H148" s="138">
        <f t="shared" si="15"/>
        <v>99.354028661265659</v>
      </c>
    </row>
    <row r="149" spans="1:8" s="262" customFormat="1" x14ac:dyDescent="0.2">
      <c r="A149" s="111" t="s">
        <v>76</v>
      </c>
      <c r="B149" s="21" t="s">
        <v>67</v>
      </c>
      <c r="C149" s="21" t="s">
        <v>84</v>
      </c>
      <c r="D149" s="21" t="s">
        <v>281</v>
      </c>
      <c r="E149" s="21" t="s">
        <v>77</v>
      </c>
      <c r="F149" s="138">
        <v>19410.333320000002</v>
      </c>
      <c r="G149" s="138">
        <v>19284.948130000001</v>
      </c>
      <c r="H149" s="138">
        <f t="shared" si="15"/>
        <v>99.354028661265659</v>
      </c>
    </row>
    <row r="150" spans="1:8" s="262" customFormat="1" x14ac:dyDescent="0.2">
      <c r="A150" s="111" t="s">
        <v>78</v>
      </c>
      <c r="B150" s="21" t="s">
        <v>67</v>
      </c>
      <c r="C150" s="21" t="s">
        <v>84</v>
      </c>
      <c r="D150" s="21" t="s">
        <v>281</v>
      </c>
      <c r="E150" s="21" t="s">
        <v>79</v>
      </c>
      <c r="F150" s="138">
        <f>F151</f>
        <v>250</v>
      </c>
      <c r="G150" s="138">
        <f>G151</f>
        <v>183.74959000000001</v>
      </c>
      <c r="H150" s="138">
        <f t="shared" si="15"/>
        <v>73.499836000000002</v>
      </c>
    </row>
    <row r="151" spans="1:8" s="262" customFormat="1" x14ac:dyDescent="0.2">
      <c r="A151" s="111" t="s">
        <v>430</v>
      </c>
      <c r="B151" s="21" t="s">
        <v>67</v>
      </c>
      <c r="C151" s="21" t="s">
        <v>84</v>
      </c>
      <c r="D151" s="21" t="s">
        <v>281</v>
      </c>
      <c r="E151" s="21" t="s">
        <v>80</v>
      </c>
      <c r="F151" s="138">
        <v>250</v>
      </c>
      <c r="G151" s="138">
        <v>183.74959000000001</v>
      </c>
      <c r="H151" s="138">
        <f t="shared" si="15"/>
        <v>73.499836000000002</v>
      </c>
    </row>
    <row r="152" spans="1:8" s="262" customFormat="1" x14ac:dyDescent="0.2">
      <c r="A152" s="113" t="s">
        <v>500</v>
      </c>
      <c r="B152" s="112" t="s">
        <v>67</v>
      </c>
      <c r="C152" s="112" t="s">
        <v>84</v>
      </c>
      <c r="D152" s="112" t="s">
        <v>285</v>
      </c>
      <c r="E152" s="112"/>
      <c r="F152" s="140">
        <f>F153+F155+F157</f>
        <v>9545.3779000000013</v>
      </c>
      <c r="G152" s="140">
        <f>G153+G155+G157</f>
        <v>9495.5996700000014</v>
      </c>
      <c r="H152" s="140">
        <f t="shared" si="15"/>
        <v>99.478509593632751</v>
      </c>
    </row>
    <row r="153" spans="1:8" s="262" customFormat="1" ht="36" x14ac:dyDescent="0.2">
      <c r="A153" s="111" t="s">
        <v>70</v>
      </c>
      <c r="B153" s="21" t="s">
        <v>67</v>
      </c>
      <c r="C153" s="21" t="s">
        <v>84</v>
      </c>
      <c r="D153" s="21" t="s">
        <v>285</v>
      </c>
      <c r="E153" s="21" t="s">
        <v>71</v>
      </c>
      <c r="F153" s="138">
        <f>F154</f>
        <v>9332.0993699999999</v>
      </c>
      <c r="G153" s="138">
        <f>G154</f>
        <v>9286.4109800000006</v>
      </c>
      <c r="H153" s="138">
        <f t="shared" si="15"/>
        <v>99.510416807745599</v>
      </c>
    </row>
    <row r="154" spans="1:8" s="262" customFormat="1" x14ac:dyDescent="0.2">
      <c r="A154" s="111" t="s">
        <v>411</v>
      </c>
      <c r="B154" s="21" t="s">
        <v>67</v>
      </c>
      <c r="C154" s="21" t="s">
        <v>84</v>
      </c>
      <c r="D154" s="21" t="s">
        <v>285</v>
      </c>
      <c r="E154" s="21" t="s">
        <v>412</v>
      </c>
      <c r="F154" s="138">
        <v>9332.0993699999999</v>
      </c>
      <c r="G154" s="138">
        <v>9286.4109800000006</v>
      </c>
      <c r="H154" s="138">
        <f t="shared" si="15"/>
        <v>99.510416807745599</v>
      </c>
    </row>
    <row r="155" spans="1:8" s="262" customFormat="1" x14ac:dyDescent="0.2">
      <c r="A155" s="111" t="s">
        <v>466</v>
      </c>
      <c r="B155" s="21" t="s">
        <v>67</v>
      </c>
      <c r="C155" s="21" t="s">
        <v>84</v>
      </c>
      <c r="D155" s="21" t="s">
        <v>285</v>
      </c>
      <c r="E155" s="21" t="s">
        <v>75</v>
      </c>
      <c r="F155" s="138">
        <f>F156</f>
        <v>213.03</v>
      </c>
      <c r="G155" s="138">
        <f>G156</f>
        <v>208.94015999999999</v>
      </c>
      <c r="H155" s="138">
        <f t="shared" si="15"/>
        <v>98.080157724264183</v>
      </c>
    </row>
    <row r="156" spans="1:8" s="262" customFormat="1" x14ac:dyDescent="0.2">
      <c r="A156" s="111" t="s">
        <v>76</v>
      </c>
      <c r="B156" s="21" t="s">
        <v>67</v>
      </c>
      <c r="C156" s="21" t="s">
        <v>84</v>
      </c>
      <c r="D156" s="21" t="s">
        <v>285</v>
      </c>
      <c r="E156" s="21" t="s">
        <v>77</v>
      </c>
      <c r="F156" s="138">
        <v>213.03</v>
      </c>
      <c r="G156" s="138">
        <v>208.94015999999999</v>
      </c>
      <c r="H156" s="138">
        <f t="shared" si="15"/>
        <v>98.080157724264183</v>
      </c>
    </row>
    <row r="157" spans="1:8" s="262" customFormat="1" x14ac:dyDescent="0.2">
      <c r="A157" s="111" t="s">
        <v>78</v>
      </c>
      <c r="B157" s="21" t="s">
        <v>67</v>
      </c>
      <c r="C157" s="21" t="s">
        <v>84</v>
      </c>
      <c r="D157" s="21" t="s">
        <v>285</v>
      </c>
      <c r="E157" s="21" t="s">
        <v>79</v>
      </c>
      <c r="F157" s="138">
        <f>F158</f>
        <v>0.24853</v>
      </c>
      <c r="G157" s="138">
        <f>G158</f>
        <v>0.24853</v>
      </c>
      <c r="H157" s="138">
        <f t="shared" si="15"/>
        <v>100</v>
      </c>
    </row>
    <row r="158" spans="1:8" s="262" customFormat="1" x14ac:dyDescent="0.2">
      <c r="A158" s="111" t="s">
        <v>430</v>
      </c>
      <c r="B158" s="21" t="s">
        <v>67</v>
      </c>
      <c r="C158" s="21" t="s">
        <v>84</v>
      </c>
      <c r="D158" s="21" t="s">
        <v>285</v>
      </c>
      <c r="E158" s="21" t="s">
        <v>80</v>
      </c>
      <c r="F158" s="138">
        <v>0.24853</v>
      </c>
      <c r="G158" s="138">
        <v>0.24853</v>
      </c>
      <c r="H158" s="138">
        <f t="shared" si="15"/>
        <v>100</v>
      </c>
    </row>
    <row r="159" spans="1:8" s="262" customFormat="1" ht="24" x14ac:dyDescent="0.2">
      <c r="A159" s="113" t="s">
        <v>113</v>
      </c>
      <c r="B159" s="112" t="s">
        <v>67</v>
      </c>
      <c r="C159" s="112" t="s">
        <v>84</v>
      </c>
      <c r="D159" s="112" t="s">
        <v>501</v>
      </c>
      <c r="E159" s="112"/>
      <c r="F159" s="171">
        <f>F160</f>
        <v>23000</v>
      </c>
      <c r="G159" s="171">
        <f>G160</f>
        <v>0</v>
      </c>
      <c r="H159" s="171">
        <f t="shared" si="15"/>
        <v>0</v>
      </c>
    </row>
    <row r="160" spans="1:8" s="262" customFormat="1" x14ac:dyDescent="0.2">
      <c r="A160" s="111" t="s">
        <v>78</v>
      </c>
      <c r="B160" s="21" t="s">
        <v>67</v>
      </c>
      <c r="C160" s="21" t="s">
        <v>84</v>
      </c>
      <c r="D160" s="21" t="s">
        <v>501</v>
      </c>
      <c r="E160" s="21" t="s">
        <v>79</v>
      </c>
      <c r="F160" s="158">
        <f>F161</f>
        <v>23000</v>
      </c>
      <c r="G160" s="158">
        <f>G161</f>
        <v>0</v>
      </c>
      <c r="H160" s="158">
        <f t="shared" si="15"/>
        <v>0</v>
      </c>
    </row>
    <row r="161" spans="1:8" s="262" customFormat="1" x14ac:dyDescent="0.2">
      <c r="A161" s="111" t="s">
        <v>430</v>
      </c>
      <c r="B161" s="21" t="s">
        <v>67</v>
      </c>
      <c r="C161" s="21" t="s">
        <v>84</v>
      </c>
      <c r="D161" s="21" t="s">
        <v>501</v>
      </c>
      <c r="E161" s="21" t="s">
        <v>80</v>
      </c>
      <c r="F161" s="158">
        <f>23000-7433.33028+7433.33028</f>
        <v>23000</v>
      </c>
      <c r="G161" s="158">
        <v>0</v>
      </c>
      <c r="H161" s="158">
        <f t="shared" si="15"/>
        <v>0</v>
      </c>
    </row>
    <row r="162" spans="1:8" s="262" customFormat="1" x14ac:dyDescent="0.2">
      <c r="A162" s="113" t="s">
        <v>631</v>
      </c>
      <c r="B162" s="112" t="s">
        <v>67</v>
      </c>
      <c r="C162" s="112" t="s">
        <v>84</v>
      </c>
      <c r="D162" s="112" t="s">
        <v>632</v>
      </c>
      <c r="E162" s="112"/>
      <c r="F162" s="171">
        <f>F163</f>
        <v>6769.5490200000004</v>
      </c>
      <c r="G162" s="171">
        <f>G163</f>
        <v>6769.5490200000004</v>
      </c>
      <c r="H162" s="171">
        <f t="shared" si="15"/>
        <v>100</v>
      </c>
    </row>
    <row r="163" spans="1:8" s="262" customFormat="1" x14ac:dyDescent="0.2">
      <c r="A163" s="111" t="s">
        <v>78</v>
      </c>
      <c r="B163" s="21" t="s">
        <v>67</v>
      </c>
      <c r="C163" s="21" t="s">
        <v>84</v>
      </c>
      <c r="D163" s="21" t="s">
        <v>632</v>
      </c>
      <c r="E163" s="21" t="s">
        <v>79</v>
      </c>
      <c r="F163" s="158">
        <f>F164</f>
        <v>6769.5490200000004</v>
      </c>
      <c r="G163" s="158">
        <f>G164</f>
        <v>6769.5490200000004</v>
      </c>
      <c r="H163" s="158">
        <f t="shared" si="15"/>
        <v>100</v>
      </c>
    </row>
    <row r="164" spans="1:8" s="262" customFormat="1" x14ac:dyDescent="0.2">
      <c r="A164" s="111" t="s">
        <v>430</v>
      </c>
      <c r="B164" s="21" t="s">
        <v>67</v>
      </c>
      <c r="C164" s="21" t="s">
        <v>84</v>
      </c>
      <c r="D164" s="21" t="s">
        <v>632</v>
      </c>
      <c r="E164" s="21" t="s">
        <v>80</v>
      </c>
      <c r="F164" s="158">
        <v>6769.5490200000004</v>
      </c>
      <c r="G164" s="158">
        <v>6769.5490200000004</v>
      </c>
      <c r="H164" s="158">
        <f t="shared" si="15"/>
        <v>100</v>
      </c>
    </row>
    <row r="165" spans="1:8" s="262" customFormat="1" x14ac:dyDescent="0.2">
      <c r="A165" s="113" t="s">
        <v>278</v>
      </c>
      <c r="B165" s="112" t="s">
        <v>67</v>
      </c>
      <c r="C165" s="112" t="s">
        <v>84</v>
      </c>
      <c r="D165" s="247" t="s">
        <v>502</v>
      </c>
      <c r="E165" s="112"/>
      <c r="F165" s="171">
        <f>F168+F166</f>
        <v>47176.27248</v>
      </c>
      <c r="G165" s="171">
        <f>G168+G166</f>
        <v>47002.59448</v>
      </c>
      <c r="H165" s="171">
        <f t="shared" si="15"/>
        <v>99.631853067506285</v>
      </c>
    </row>
    <row r="166" spans="1:8" s="262" customFormat="1" x14ac:dyDescent="0.2">
      <c r="A166" s="111" t="s">
        <v>466</v>
      </c>
      <c r="B166" s="21" t="s">
        <v>67</v>
      </c>
      <c r="C166" s="21" t="s">
        <v>84</v>
      </c>
      <c r="D166" s="263" t="s">
        <v>502</v>
      </c>
      <c r="E166" s="21" t="s">
        <v>75</v>
      </c>
      <c r="F166" s="158">
        <f>F167</f>
        <v>37092.153209999997</v>
      </c>
      <c r="G166" s="158">
        <f>G167</f>
        <v>37092.153209999997</v>
      </c>
      <c r="H166" s="158">
        <f t="shared" si="15"/>
        <v>100</v>
      </c>
    </row>
    <row r="167" spans="1:8" s="262" customFormat="1" x14ac:dyDescent="0.2">
      <c r="A167" s="111" t="s">
        <v>76</v>
      </c>
      <c r="B167" s="21" t="s">
        <v>67</v>
      </c>
      <c r="C167" s="21" t="s">
        <v>84</v>
      </c>
      <c r="D167" s="263" t="s">
        <v>502</v>
      </c>
      <c r="E167" s="21" t="s">
        <v>77</v>
      </c>
      <c r="F167" s="158">
        <v>37092.153209999997</v>
      </c>
      <c r="G167" s="158">
        <v>37092.153209999997</v>
      </c>
      <c r="H167" s="158">
        <f t="shared" si="15"/>
        <v>100</v>
      </c>
    </row>
    <row r="168" spans="1:8" s="262" customFormat="1" x14ac:dyDescent="0.2">
      <c r="A168" s="111" t="s">
        <v>78</v>
      </c>
      <c r="B168" s="21" t="s">
        <v>67</v>
      </c>
      <c r="C168" s="21" t="s">
        <v>84</v>
      </c>
      <c r="D168" s="263" t="s">
        <v>502</v>
      </c>
      <c r="E168" s="21" t="s">
        <v>79</v>
      </c>
      <c r="F168" s="158">
        <f>F169+F170</f>
        <v>10084.119269999999</v>
      </c>
      <c r="G168" s="158">
        <f>G169+G170</f>
        <v>9910.4412699999993</v>
      </c>
      <c r="H168" s="158">
        <f t="shared" si="15"/>
        <v>98.277707796290287</v>
      </c>
    </row>
    <row r="169" spans="1:8" s="262" customFormat="1" x14ac:dyDescent="0.2">
      <c r="A169" s="111" t="s">
        <v>130</v>
      </c>
      <c r="B169" s="21" t="s">
        <v>67</v>
      </c>
      <c r="C169" s="21" t="s">
        <v>84</v>
      </c>
      <c r="D169" s="263" t="s">
        <v>502</v>
      </c>
      <c r="E169" s="21" t="s">
        <v>133</v>
      </c>
      <c r="F169" s="158">
        <v>5880.4412700000003</v>
      </c>
      <c r="G169" s="158">
        <v>5810.4412700000003</v>
      </c>
      <c r="H169" s="158">
        <f t="shared" si="15"/>
        <v>98.809613143198689</v>
      </c>
    </row>
    <row r="170" spans="1:8" s="262" customFormat="1" x14ac:dyDescent="0.2">
      <c r="A170" s="111" t="s">
        <v>430</v>
      </c>
      <c r="B170" s="21" t="s">
        <v>67</v>
      </c>
      <c r="C170" s="21" t="s">
        <v>84</v>
      </c>
      <c r="D170" s="263" t="s">
        <v>502</v>
      </c>
      <c r="E170" s="21" t="s">
        <v>80</v>
      </c>
      <c r="F170" s="158">
        <v>4203.6779999999999</v>
      </c>
      <c r="G170" s="158">
        <v>4100</v>
      </c>
      <c r="H170" s="158">
        <f t="shared" si="15"/>
        <v>97.533636020646682</v>
      </c>
    </row>
    <row r="171" spans="1:8" s="262" customFormat="1" ht="24" x14ac:dyDescent="0.2">
      <c r="A171" s="186" t="s">
        <v>268</v>
      </c>
      <c r="B171" s="121" t="s">
        <v>67</v>
      </c>
      <c r="C171" s="121" t="s">
        <v>84</v>
      </c>
      <c r="D171" s="121" t="s">
        <v>686</v>
      </c>
      <c r="E171" s="128"/>
      <c r="F171" s="157">
        <f>F172</f>
        <v>500</v>
      </c>
      <c r="G171" s="157">
        <f>G172</f>
        <v>334.92500000000001</v>
      </c>
      <c r="H171" s="157">
        <f t="shared" si="15"/>
        <v>66.984999999999999</v>
      </c>
    </row>
    <row r="172" spans="1:8" s="262" customFormat="1" x14ac:dyDescent="0.2">
      <c r="A172" s="111" t="s">
        <v>466</v>
      </c>
      <c r="B172" s="21" t="s">
        <v>67</v>
      </c>
      <c r="C172" s="21" t="s">
        <v>84</v>
      </c>
      <c r="D172" s="21" t="s">
        <v>686</v>
      </c>
      <c r="E172" s="127">
        <v>200</v>
      </c>
      <c r="F172" s="138">
        <f>F173</f>
        <v>500</v>
      </c>
      <c r="G172" s="138">
        <f>G173</f>
        <v>334.92500000000001</v>
      </c>
      <c r="H172" s="138">
        <f t="shared" si="15"/>
        <v>66.984999999999999</v>
      </c>
    </row>
    <row r="173" spans="1:8" s="262" customFormat="1" x14ac:dyDescent="0.2">
      <c r="A173" s="111" t="s">
        <v>76</v>
      </c>
      <c r="B173" s="21" t="s">
        <v>67</v>
      </c>
      <c r="C173" s="21" t="s">
        <v>84</v>
      </c>
      <c r="D173" s="21" t="s">
        <v>686</v>
      </c>
      <c r="E173" s="21" t="s">
        <v>77</v>
      </c>
      <c r="F173" s="138">
        <v>500</v>
      </c>
      <c r="G173" s="138">
        <v>334.92500000000001</v>
      </c>
      <c r="H173" s="138">
        <f t="shared" si="15"/>
        <v>66.984999999999999</v>
      </c>
    </row>
    <row r="174" spans="1:8" s="262" customFormat="1" x14ac:dyDescent="0.2">
      <c r="A174" s="186" t="s">
        <v>33</v>
      </c>
      <c r="B174" s="121" t="s">
        <v>67</v>
      </c>
      <c r="C174" s="121" t="s">
        <v>84</v>
      </c>
      <c r="D174" s="121" t="s">
        <v>183</v>
      </c>
      <c r="E174" s="121"/>
      <c r="F174" s="227">
        <f>F175</f>
        <v>2294</v>
      </c>
      <c r="G174" s="227">
        <f>G175</f>
        <v>2294</v>
      </c>
      <c r="H174" s="227">
        <f t="shared" si="15"/>
        <v>100</v>
      </c>
    </row>
    <row r="175" spans="1:8" s="262" customFormat="1" x14ac:dyDescent="0.2">
      <c r="A175" s="113" t="s">
        <v>95</v>
      </c>
      <c r="B175" s="112" t="s">
        <v>67</v>
      </c>
      <c r="C175" s="112" t="s">
        <v>84</v>
      </c>
      <c r="D175" s="112" t="s">
        <v>184</v>
      </c>
      <c r="E175" s="112"/>
      <c r="F175" s="171">
        <f>F176</f>
        <v>2294</v>
      </c>
      <c r="G175" s="171">
        <f>G176</f>
        <v>2294</v>
      </c>
      <c r="H175" s="171">
        <f t="shared" si="15"/>
        <v>100</v>
      </c>
    </row>
    <row r="176" spans="1:8" s="262" customFormat="1" ht="24" x14ac:dyDescent="0.2">
      <c r="A176" s="132" t="s">
        <v>26</v>
      </c>
      <c r="B176" s="130" t="s">
        <v>67</v>
      </c>
      <c r="C176" s="130" t="s">
        <v>84</v>
      </c>
      <c r="D176" s="130" t="s">
        <v>198</v>
      </c>
      <c r="E176" s="130"/>
      <c r="F176" s="226">
        <f>F177+F180</f>
        <v>2294</v>
      </c>
      <c r="G176" s="226">
        <f>G177+G180</f>
        <v>2294</v>
      </c>
      <c r="H176" s="226">
        <f t="shared" si="15"/>
        <v>100</v>
      </c>
    </row>
    <row r="177" spans="1:8" s="262" customFormat="1" x14ac:dyDescent="0.2">
      <c r="A177" s="113" t="s">
        <v>34</v>
      </c>
      <c r="B177" s="112" t="s">
        <v>67</v>
      </c>
      <c r="C177" s="112" t="s">
        <v>84</v>
      </c>
      <c r="D177" s="112" t="s">
        <v>198</v>
      </c>
      <c r="E177" s="112"/>
      <c r="F177" s="171">
        <f>F178</f>
        <v>2283.8000000000002</v>
      </c>
      <c r="G177" s="171">
        <f>G178</f>
        <v>2283.8000000000002</v>
      </c>
      <c r="H177" s="171">
        <f t="shared" si="15"/>
        <v>100</v>
      </c>
    </row>
    <row r="178" spans="1:8" s="262" customFormat="1" ht="36" x14ac:dyDescent="0.2">
      <c r="A178" s="111" t="s">
        <v>70</v>
      </c>
      <c r="B178" s="21" t="s">
        <v>67</v>
      </c>
      <c r="C178" s="21" t="s">
        <v>84</v>
      </c>
      <c r="D178" s="21" t="s">
        <v>198</v>
      </c>
      <c r="E178" s="21" t="s">
        <v>71</v>
      </c>
      <c r="F178" s="158">
        <f>F179</f>
        <v>2283.8000000000002</v>
      </c>
      <c r="G178" s="158">
        <f>G179</f>
        <v>2283.8000000000002</v>
      </c>
      <c r="H178" s="158">
        <f t="shared" si="15"/>
        <v>100</v>
      </c>
    </row>
    <row r="179" spans="1:8" s="262" customFormat="1" x14ac:dyDescent="0.2">
      <c r="A179" s="111" t="s">
        <v>72</v>
      </c>
      <c r="B179" s="21" t="s">
        <v>67</v>
      </c>
      <c r="C179" s="21" t="s">
        <v>84</v>
      </c>
      <c r="D179" s="21" t="s">
        <v>198</v>
      </c>
      <c r="E179" s="21" t="s">
        <v>73</v>
      </c>
      <c r="F179" s="158">
        <v>2283.8000000000002</v>
      </c>
      <c r="G179" s="158">
        <v>2283.8000000000002</v>
      </c>
      <c r="H179" s="158">
        <f t="shared" si="15"/>
        <v>100</v>
      </c>
    </row>
    <row r="180" spans="1:8" s="262" customFormat="1" x14ac:dyDescent="0.2">
      <c r="A180" s="113" t="s">
        <v>613</v>
      </c>
      <c r="B180" s="112" t="s">
        <v>67</v>
      </c>
      <c r="C180" s="112" t="s">
        <v>84</v>
      </c>
      <c r="D180" s="112" t="s">
        <v>198</v>
      </c>
      <c r="E180" s="112"/>
      <c r="F180" s="171">
        <f>F181</f>
        <v>10.199999999999999</v>
      </c>
      <c r="G180" s="171">
        <f>G181</f>
        <v>10.199999999999999</v>
      </c>
      <c r="H180" s="171">
        <f t="shared" si="15"/>
        <v>100</v>
      </c>
    </row>
    <row r="181" spans="1:8" s="262" customFormat="1" x14ac:dyDescent="0.2">
      <c r="A181" s="111" t="s">
        <v>466</v>
      </c>
      <c r="B181" s="21" t="s">
        <v>67</v>
      </c>
      <c r="C181" s="21" t="s">
        <v>84</v>
      </c>
      <c r="D181" s="21" t="s">
        <v>198</v>
      </c>
      <c r="E181" s="21" t="s">
        <v>75</v>
      </c>
      <c r="F181" s="158">
        <f>F182</f>
        <v>10.199999999999999</v>
      </c>
      <c r="G181" s="158">
        <f>G182</f>
        <v>10.199999999999999</v>
      </c>
      <c r="H181" s="158">
        <f t="shared" si="15"/>
        <v>100</v>
      </c>
    </row>
    <row r="182" spans="1:8" s="262" customFormat="1" x14ac:dyDescent="0.2">
      <c r="A182" s="111" t="s">
        <v>76</v>
      </c>
      <c r="B182" s="21" t="s">
        <v>67</v>
      </c>
      <c r="C182" s="21" t="s">
        <v>84</v>
      </c>
      <c r="D182" s="21" t="s">
        <v>198</v>
      </c>
      <c r="E182" s="21" t="s">
        <v>77</v>
      </c>
      <c r="F182" s="158">
        <v>10.199999999999999</v>
      </c>
      <c r="G182" s="158">
        <v>10.199999999999999</v>
      </c>
      <c r="H182" s="158">
        <f t="shared" si="15"/>
        <v>100</v>
      </c>
    </row>
    <row r="183" spans="1:8" s="262" customFormat="1" x14ac:dyDescent="0.2">
      <c r="A183" s="113" t="s">
        <v>279</v>
      </c>
      <c r="B183" s="112" t="s">
        <v>408</v>
      </c>
      <c r="C183" s="112" t="s">
        <v>68</v>
      </c>
      <c r="D183" s="112"/>
      <c r="E183" s="112"/>
      <c r="F183" s="140">
        <f t="shared" ref="F183:G185" si="17">F184</f>
        <v>6625.3739999999998</v>
      </c>
      <c r="G183" s="140">
        <f t="shared" si="17"/>
        <v>5613.3335799999995</v>
      </c>
      <c r="H183" s="140">
        <f t="shared" si="15"/>
        <v>84.72478051805075</v>
      </c>
    </row>
    <row r="184" spans="1:8" s="262" customFormat="1" ht="36" x14ac:dyDescent="0.2">
      <c r="A184" s="113" t="s">
        <v>518</v>
      </c>
      <c r="B184" s="112" t="s">
        <v>408</v>
      </c>
      <c r="C184" s="112" t="s">
        <v>431</v>
      </c>
      <c r="D184" s="112"/>
      <c r="E184" s="112"/>
      <c r="F184" s="140">
        <f t="shared" si="17"/>
        <v>6625.3739999999998</v>
      </c>
      <c r="G184" s="140">
        <f t="shared" si="17"/>
        <v>5613.3335799999995</v>
      </c>
      <c r="H184" s="140">
        <f t="shared" si="15"/>
        <v>84.72478051805075</v>
      </c>
    </row>
    <row r="185" spans="1:8" s="262" customFormat="1" x14ac:dyDescent="0.2">
      <c r="A185" s="186" t="s">
        <v>381</v>
      </c>
      <c r="B185" s="121" t="s">
        <v>408</v>
      </c>
      <c r="C185" s="121" t="s">
        <v>431</v>
      </c>
      <c r="D185" s="121" t="s">
        <v>183</v>
      </c>
      <c r="E185" s="121"/>
      <c r="F185" s="157">
        <f t="shared" si="17"/>
        <v>6625.3739999999998</v>
      </c>
      <c r="G185" s="157">
        <f t="shared" si="17"/>
        <v>5613.3335799999995</v>
      </c>
      <c r="H185" s="157">
        <f t="shared" si="15"/>
        <v>84.72478051805075</v>
      </c>
    </row>
    <row r="186" spans="1:8" s="262" customFormat="1" x14ac:dyDescent="0.2">
      <c r="A186" s="113" t="s">
        <v>264</v>
      </c>
      <c r="B186" s="112" t="s">
        <v>408</v>
      </c>
      <c r="C186" s="112" t="s">
        <v>431</v>
      </c>
      <c r="D186" s="112" t="s">
        <v>184</v>
      </c>
      <c r="E186" s="112"/>
      <c r="F186" s="140">
        <f>F187+F191</f>
        <v>6625.3739999999998</v>
      </c>
      <c r="G186" s="140">
        <f>G187+G191</f>
        <v>5613.3335799999995</v>
      </c>
      <c r="H186" s="140">
        <f t="shared" si="15"/>
        <v>84.72478051805075</v>
      </c>
    </row>
    <row r="187" spans="1:8" s="262" customFormat="1" ht="24" x14ac:dyDescent="0.2">
      <c r="A187" s="113" t="s">
        <v>112</v>
      </c>
      <c r="B187" s="112" t="s">
        <v>408</v>
      </c>
      <c r="C187" s="112" t="s">
        <v>431</v>
      </c>
      <c r="D187" s="112" t="s">
        <v>519</v>
      </c>
      <c r="E187" s="112"/>
      <c r="F187" s="140">
        <f>F188</f>
        <v>1850</v>
      </c>
      <c r="G187" s="140">
        <f>G188</f>
        <v>847.03599999999994</v>
      </c>
      <c r="H187" s="140">
        <f t="shared" si="15"/>
        <v>45.785729729729731</v>
      </c>
    </row>
    <row r="188" spans="1:8" s="262" customFormat="1" x14ac:dyDescent="0.2">
      <c r="A188" s="111" t="s">
        <v>466</v>
      </c>
      <c r="B188" s="21" t="s">
        <v>408</v>
      </c>
      <c r="C188" s="21" t="s">
        <v>431</v>
      </c>
      <c r="D188" s="21" t="s">
        <v>519</v>
      </c>
      <c r="E188" s="21" t="s">
        <v>75</v>
      </c>
      <c r="F188" s="138">
        <f>F189</f>
        <v>1850</v>
      </c>
      <c r="G188" s="138">
        <f>G189</f>
        <v>847.03599999999994</v>
      </c>
      <c r="H188" s="138">
        <f t="shared" si="15"/>
        <v>45.785729729729731</v>
      </c>
    </row>
    <row r="189" spans="1:8" s="262" customFormat="1" x14ac:dyDescent="0.2">
      <c r="A189" s="111" t="s">
        <v>76</v>
      </c>
      <c r="B189" s="21" t="s">
        <v>408</v>
      </c>
      <c r="C189" s="21" t="s">
        <v>431</v>
      </c>
      <c r="D189" s="21" t="s">
        <v>519</v>
      </c>
      <c r="E189" s="21" t="s">
        <v>77</v>
      </c>
      <c r="F189" s="138">
        <v>1850</v>
      </c>
      <c r="G189" s="138">
        <v>847.03599999999994</v>
      </c>
      <c r="H189" s="138">
        <f t="shared" si="15"/>
        <v>45.785729729729731</v>
      </c>
    </row>
    <row r="190" spans="1:8" s="262" customFormat="1" x14ac:dyDescent="0.2">
      <c r="A190" s="132" t="s">
        <v>410</v>
      </c>
      <c r="B190" s="130" t="s">
        <v>408</v>
      </c>
      <c r="C190" s="130" t="s">
        <v>431</v>
      </c>
      <c r="D190" s="130" t="s">
        <v>184</v>
      </c>
      <c r="E190" s="130"/>
      <c r="F190" s="160">
        <f>F191</f>
        <v>4775.3739999999998</v>
      </c>
      <c r="G190" s="160">
        <f>G191</f>
        <v>4766.2975799999995</v>
      </c>
      <c r="H190" s="160">
        <f t="shared" si="15"/>
        <v>99.809932792698532</v>
      </c>
    </row>
    <row r="191" spans="1:8" s="262" customFormat="1" x14ac:dyDescent="0.2">
      <c r="A191" s="113" t="s">
        <v>38</v>
      </c>
      <c r="B191" s="112" t="s">
        <v>408</v>
      </c>
      <c r="C191" s="112" t="s">
        <v>431</v>
      </c>
      <c r="D191" s="112" t="s">
        <v>520</v>
      </c>
      <c r="E191" s="112"/>
      <c r="F191" s="140">
        <f>F192+F194</f>
        <v>4775.3739999999998</v>
      </c>
      <c r="G191" s="140">
        <f>G192+G194</f>
        <v>4766.2975799999995</v>
      </c>
      <c r="H191" s="140">
        <f t="shared" si="15"/>
        <v>99.809932792698532</v>
      </c>
    </row>
    <row r="192" spans="1:8" s="262" customFormat="1" ht="36" x14ac:dyDescent="0.2">
      <c r="A192" s="111" t="s">
        <v>70</v>
      </c>
      <c r="B192" s="21" t="s">
        <v>408</v>
      </c>
      <c r="C192" s="21" t="s">
        <v>431</v>
      </c>
      <c r="D192" s="21" t="s">
        <v>520</v>
      </c>
      <c r="E192" s="21" t="s">
        <v>71</v>
      </c>
      <c r="F192" s="138">
        <f>F193</f>
        <v>4160.3739999999998</v>
      </c>
      <c r="G192" s="138">
        <f>G193</f>
        <v>4160.3739999999998</v>
      </c>
      <c r="H192" s="138">
        <f t="shared" si="15"/>
        <v>100</v>
      </c>
    </row>
    <row r="193" spans="1:8" s="262" customFormat="1" x14ac:dyDescent="0.2">
      <c r="A193" s="111" t="s">
        <v>411</v>
      </c>
      <c r="B193" s="21" t="s">
        <v>408</v>
      </c>
      <c r="C193" s="21" t="s">
        <v>431</v>
      </c>
      <c r="D193" s="21" t="s">
        <v>520</v>
      </c>
      <c r="E193" s="21" t="s">
        <v>412</v>
      </c>
      <c r="F193" s="138">
        <v>4160.3739999999998</v>
      </c>
      <c r="G193" s="138">
        <v>4160.3739999999998</v>
      </c>
      <c r="H193" s="138">
        <f t="shared" si="15"/>
        <v>100</v>
      </c>
    </row>
    <row r="194" spans="1:8" s="262" customFormat="1" x14ac:dyDescent="0.2">
      <c r="A194" s="111" t="s">
        <v>466</v>
      </c>
      <c r="B194" s="21" t="s">
        <v>408</v>
      </c>
      <c r="C194" s="21" t="s">
        <v>431</v>
      </c>
      <c r="D194" s="21" t="s">
        <v>520</v>
      </c>
      <c r="E194" s="21" t="s">
        <v>75</v>
      </c>
      <c r="F194" s="138">
        <f>F195</f>
        <v>615</v>
      </c>
      <c r="G194" s="138">
        <f>G195</f>
        <v>605.92358000000002</v>
      </c>
      <c r="H194" s="138">
        <f t="shared" si="15"/>
        <v>98.524159349593504</v>
      </c>
    </row>
    <row r="195" spans="1:8" s="262" customFormat="1" x14ac:dyDescent="0.2">
      <c r="A195" s="111" t="s">
        <v>76</v>
      </c>
      <c r="B195" s="21" t="s">
        <v>408</v>
      </c>
      <c r="C195" s="21" t="s">
        <v>431</v>
      </c>
      <c r="D195" s="21" t="s">
        <v>520</v>
      </c>
      <c r="E195" s="21" t="s">
        <v>77</v>
      </c>
      <c r="F195" s="138">
        <v>615</v>
      </c>
      <c r="G195" s="138">
        <v>605.92358000000002</v>
      </c>
      <c r="H195" s="138">
        <f t="shared" si="15"/>
        <v>98.524159349593504</v>
      </c>
    </row>
    <row r="196" spans="1:8" s="262" customFormat="1" x14ac:dyDescent="0.2">
      <c r="A196" s="113" t="s">
        <v>306</v>
      </c>
      <c r="B196" s="112" t="s">
        <v>69</v>
      </c>
      <c r="C196" s="112" t="s">
        <v>68</v>
      </c>
      <c r="D196" s="112"/>
      <c r="E196" s="112"/>
      <c r="F196" s="140">
        <f>F223+F232+F263+F312+F206+F197</f>
        <v>2759771.8102299999</v>
      </c>
      <c r="G196" s="140">
        <f>G223+G232+G263+G312+G206+G197</f>
        <v>2655548.9728399995</v>
      </c>
      <c r="H196" s="140">
        <f t="shared" ref="H196:H255" si="18">G196/F196*100</f>
        <v>96.223498007927162</v>
      </c>
    </row>
    <row r="197" spans="1:8" s="262" customFormat="1" x14ac:dyDescent="0.2">
      <c r="A197" s="113" t="s">
        <v>757</v>
      </c>
      <c r="B197" s="112" t="s">
        <v>69</v>
      </c>
      <c r="C197" s="112" t="s">
        <v>67</v>
      </c>
      <c r="D197" s="112"/>
      <c r="E197" s="112"/>
      <c r="F197" s="239">
        <f>F198</f>
        <v>1170.6079999999999</v>
      </c>
      <c r="G197" s="239">
        <f>G198</f>
        <v>1132.90616</v>
      </c>
      <c r="H197" s="239">
        <f t="shared" si="18"/>
        <v>96.779294178751556</v>
      </c>
    </row>
    <row r="198" spans="1:8" s="262" customFormat="1" x14ac:dyDescent="0.2">
      <c r="A198" s="186" t="s">
        <v>381</v>
      </c>
      <c r="B198" s="121" t="s">
        <v>69</v>
      </c>
      <c r="C198" s="121" t="s">
        <v>67</v>
      </c>
      <c r="D198" s="121" t="s">
        <v>183</v>
      </c>
      <c r="E198" s="121"/>
      <c r="F198" s="239">
        <f>F199</f>
        <v>1170.6079999999999</v>
      </c>
      <c r="G198" s="239">
        <f>G199</f>
        <v>1132.90616</v>
      </c>
      <c r="H198" s="239">
        <f t="shared" si="18"/>
        <v>96.779294178751556</v>
      </c>
    </row>
    <row r="199" spans="1:8" s="262" customFormat="1" x14ac:dyDescent="0.2">
      <c r="A199" s="113" t="s">
        <v>264</v>
      </c>
      <c r="B199" s="112" t="s">
        <v>69</v>
      </c>
      <c r="C199" s="112" t="s">
        <v>67</v>
      </c>
      <c r="D199" s="112" t="s">
        <v>184</v>
      </c>
      <c r="E199" s="112"/>
      <c r="F199" s="239">
        <f>F200+F203</f>
        <v>1170.6079999999999</v>
      </c>
      <c r="G199" s="239">
        <f>G200+G203</f>
        <v>1132.90616</v>
      </c>
      <c r="H199" s="239">
        <f t="shared" si="18"/>
        <v>96.779294178751556</v>
      </c>
    </row>
    <row r="200" spans="1:8" s="262" customFormat="1" ht="24" x14ac:dyDescent="0.2">
      <c r="A200" s="113" t="s">
        <v>758</v>
      </c>
      <c r="B200" s="112" t="s">
        <v>69</v>
      </c>
      <c r="C200" s="112" t="s">
        <v>67</v>
      </c>
      <c r="D200" s="112" t="s">
        <v>759</v>
      </c>
      <c r="E200" s="112"/>
      <c r="F200" s="239">
        <f>F201</f>
        <v>936.2</v>
      </c>
      <c r="G200" s="239">
        <f>G201</f>
        <v>936.2</v>
      </c>
      <c r="H200" s="239">
        <f t="shared" si="18"/>
        <v>100</v>
      </c>
    </row>
    <row r="201" spans="1:8" s="262" customFormat="1" ht="36" x14ac:dyDescent="0.2">
      <c r="A201" s="111" t="s">
        <v>70</v>
      </c>
      <c r="B201" s="21" t="s">
        <v>69</v>
      </c>
      <c r="C201" s="21" t="s">
        <v>67</v>
      </c>
      <c r="D201" s="21" t="s">
        <v>759</v>
      </c>
      <c r="E201" s="21" t="s">
        <v>71</v>
      </c>
      <c r="F201" s="238">
        <f>F202</f>
        <v>936.2</v>
      </c>
      <c r="G201" s="238">
        <f>G202</f>
        <v>936.2</v>
      </c>
      <c r="H201" s="238">
        <f t="shared" si="18"/>
        <v>100</v>
      </c>
    </row>
    <row r="202" spans="1:8" s="262" customFormat="1" x14ac:dyDescent="0.2">
      <c r="A202" s="111" t="s">
        <v>72</v>
      </c>
      <c r="B202" s="21" t="s">
        <v>69</v>
      </c>
      <c r="C202" s="21" t="s">
        <v>67</v>
      </c>
      <c r="D202" s="21" t="s">
        <v>759</v>
      </c>
      <c r="E202" s="21" t="s">
        <v>73</v>
      </c>
      <c r="F202" s="238">
        <v>936.2</v>
      </c>
      <c r="G202" s="238">
        <v>936.2</v>
      </c>
      <c r="H202" s="238">
        <f t="shared" si="18"/>
        <v>100</v>
      </c>
    </row>
    <row r="203" spans="1:8" s="262" customFormat="1" ht="36" x14ac:dyDescent="0.2">
      <c r="A203" s="212" t="s">
        <v>775</v>
      </c>
      <c r="B203" s="214" t="s">
        <v>69</v>
      </c>
      <c r="C203" s="214" t="s">
        <v>67</v>
      </c>
      <c r="D203" s="271" t="s">
        <v>422</v>
      </c>
      <c r="E203" s="271"/>
      <c r="F203" s="213">
        <f>F204</f>
        <v>234.40799999999999</v>
      </c>
      <c r="G203" s="213">
        <f>G204</f>
        <v>196.70616000000001</v>
      </c>
      <c r="H203" s="213">
        <f t="shared" si="18"/>
        <v>83.916146206614115</v>
      </c>
    </row>
    <row r="204" spans="1:8" s="262" customFormat="1" x14ac:dyDescent="0.2">
      <c r="A204" s="272" t="s">
        <v>466</v>
      </c>
      <c r="B204" s="214" t="s">
        <v>69</v>
      </c>
      <c r="C204" s="214" t="s">
        <v>67</v>
      </c>
      <c r="D204" s="214" t="s">
        <v>422</v>
      </c>
      <c r="E204" s="214" t="s">
        <v>71</v>
      </c>
      <c r="F204" s="187">
        <f>F205</f>
        <v>234.40799999999999</v>
      </c>
      <c r="G204" s="187">
        <f>G205</f>
        <v>196.70616000000001</v>
      </c>
      <c r="H204" s="187">
        <f t="shared" si="18"/>
        <v>83.916146206614115</v>
      </c>
    </row>
    <row r="205" spans="1:8" s="262" customFormat="1" x14ac:dyDescent="0.2">
      <c r="A205" s="272" t="s">
        <v>76</v>
      </c>
      <c r="B205" s="214" t="s">
        <v>69</v>
      </c>
      <c r="C205" s="214" t="s">
        <v>67</v>
      </c>
      <c r="D205" s="214" t="s">
        <v>422</v>
      </c>
      <c r="E205" s="214" t="s">
        <v>73</v>
      </c>
      <c r="F205" s="187">
        <v>234.40799999999999</v>
      </c>
      <c r="G205" s="225">
        <v>196.70616000000001</v>
      </c>
      <c r="H205" s="187">
        <f t="shared" si="18"/>
        <v>83.916146206614115</v>
      </c>
    </row>
    <row r="206" spans="1:8" s="262" customFormat="1" ht="13.5" x14ac:dyDescent="0.2">
      <c r="A206" s="113" t="s">
        <v>716</v>
      </c>
      <c r="B206" s="112" t="s">
        <v>69</v>
      </c>
      <c r="C206" s="112" t="s">
        <v>361</v>
      </c>
      <c r="D206" s="126"/>
      <c r="E206" s="112"/>
      <c r="F206" s="171">
        <f>F216+F207</f>
        <v>49558.926520000001</v>
      </c>
      <c r="G206" s="171">
        <f>G216+G207</f>
        <v>36633.816489999997</v>
      </c>
      <c r="H206" s="171">
        <f t="shared" si="18"/>
        <v>73.919713485351735</v>
      </c>
    </row>
    <row r="207" spans="1:8" s="262" customFormat="1" ht="27" x14ac:dyDescent="0.2">
      <c r="A207" s="156" t="s">
        <v>551</v>
      </c>
      <c r="B207" s="126" t="s">
        <v>69</v>
      </c>
      <c r="C207" s="126" t="s">
        <v>361</v>
      </c>
      <c r="D207" s="126" t="s">
        <v>209</v>
      </c>
      <c r="E207" s="126"/>
      <c r="F207" s="254">
        <f>F208</f>
        <v>14558.926519999999</v>
      </c>
      <c r="G207" s="254">
        <f>G208</f>
        <v>4820.1614499999996</v>
      </c>
      <c r="H207" s="254">
        <f t="shared" si="18"/>
        <v>33.107945447615322</v>
      </c>
    </row>
    <row r="208" spans="1:8" s="262" customFormat="1" x14ac:dyDescent="0.2">
      <c r="A208" s="113" t="s">
        <v>131</v>
      </c>
      <c r="B208" s="112" t="s">
        <v>69</v>
      </c>
      <c r="C208" s="112" t="s">
        <v>361</v>
      </c>
      <c r="D208" s="112" t="s">
        <v>111</v>
      </c>
      <c r="E208" s="121"/>
      <c r="F208" s="171">
        <f>F209</f>
        <v>14558.926519999999</v>
      </c>
      <c r="G208" s="171">
        <f>G209</f>
        <v>4820.1614499999996</v>
      </c>
      <c r="H208" s="171">
        <f t="shared" si="18"/>
        <v>33.107945447615322</v>
      </c>
    </row>
    <row r="209" spans="1:8" s="262" customFormat="1" x14ac:dyDescent="0.2">
      <c r="A209" s="186" t="s">
        <v>720</v>
      </c>
      <c r="B209" s="121" t="s">
        <v>69</v>
      </c>
      <c r="C209" s="121" t="s">
        <v>361</v>
      </c>
      <c r="D209" s="121" t="s">
        <v>721</v>
      </c>
      <c r="E209" s="121"/>
      <c r="F209" s="227">
        <f>F210+F212+F214</f>
        <v>14558.926519999999</v>
      </c>
      <c r="G209" s="227">
        <f>G210+G212+G214</f>
        <v>4820.1614499999996</v>
      </c>
      <c r="H209" s="227">
        <f t="shared" si="18"/>
        <v>33.107945447615322</v>
      </c>
    </row>
    <row r="210" spans="1:8" s="262" customFormat="1" ht="36" x14ac:dyDescent="0.2">
      <c r="A210" s="111" t="s">
        <v>70</v>
      </c>
      <c r="B210" s="21" t="s">
        <v>69</v>
      </c>
      <c r="C210" s="21" t="s">
        <v>361</v>
      </c>
      <c r="D210" s="21" t="s">
        <v>721</v>
      </c>
      <c r="E210" s="21" t="s">
        <v>71</v>
      </c>
      <c r="F210" s="158">
        <f t="shared" ref="F210:G210" si="19">F211</f>
        <v>2439.0889999999999</v>
      </c>
      <c r="G210" s="158">
        <f t="shared" si="19"/>
        <v>1502.08287</v>
      </c>
      <c r="H210" s="158">
        <f t="shared" si="18"/>
        <v>61.583766316030285</v>
      </c>
    </row>
    <row r="211" spans="1:8" s="262" customFormat="1" x14ac:dyDescent="0.2">
      <c r="A211" s="111" t="s">
        <v>411</v>
      </c>
      <c r="B211" s="21" t="s">
        <v>69</v>
      </c>
      <c r="C211" s="21" t="s">
        <v>361</v>
      </c>
      <c r="D211" s="21" t="s">
        <v>721</v>
      </c>
      <c r="E211" s="21" t="s">
        <v>412</v>
      </c>
      <c r="F211" s="158">
        <v>2439.0889999999999</v>
      </c>
      <c r="G211" s="158">
        <v>1502.08287</v>
      </c>
      <c r="H211" s="158">
        <f t="shared" si="18"/>
        <v>61.583766316030285</v>
      </c>
    </row>
    <row r="212" spans="1:8" s="262" customFormat="1" x14ac:dyDescent="0.2">
      <c r="A212" s="111" t="s">
        <v>466</v>
      </c>
      <c r="B212" s="21" t="s">
        <v>69</v>
      </c>
      <c r="C212" s="21" t="s">
        <v>361</v>
      </c>
      <c r="D212" s="21" t="s">
        <v>721</v>
      </c>
      <c r="E212" s="21" t="s">
        <v>75</v>
      </c>
      <c r="F212" s="158">
        <f>F213</f>
        <v>12094.837519999999</v>
      </c>
      <c r="G212" s="158">
        <f>G213</f>
        <v>3318.0785799999999</v>
      </c>
      <c r="H212" s="158">
        <f t="shared" si="18"/>
        <v>27.433841707366728</v>
      </c>
    </row>
    <row r="213" spans="1:8" s="262" customFormat="1" x14ac:dyDescent="0.2">
      <c r="A213" s="111" t="s">
        <v>76</v>
      </c>
      <c r="B213" s="21" t="s">
        <v>69</v>
      </c>
      <c r="C213" s="21" t="s">
        <v>361</v>
      </c>
      <c r="D213" s="21" t="s">
        <v>721</v>
      </c>
      <c r="E213" s="21" t="s">
        <v>77</v>
      </c>
      <c r="F213" s="158">
        <v>12094.837519999999</v>
      </c>
      <c r="G213" s="158">
        <v>3318.0785799999999</v>
      </c>
      <c r="H213" s="158">
        <f t="shared" si="18"/>
        <v>27.433841707366728</v>
      </c>
    </row>
    <row r="214" spans="1:8" s="262" customFormat="1" x14ac:dyDescent="0.2">
      <c r="A214" s="111" t="s">
        <v>78</v>
      </c>
      <c r="B214" s="21" t="s">
        <v>69</v>
      </c>
      <c r="C214" s="21" t="s">
        <v>361</v>
      </c>
      <c r="D214" s="21" t="s">
        <v>721</v>
      </c>
      <c r="E214" s="21" t="s">
        <v>79</v>
      </c>
      <c r="F214" s="158">
        <f>F215</f>
        <v>25</v>
      </c>
      <c r="G214" s="158">
        <f>G215</f>
        <v>0</v>
      </c>
      <c r="H214" s="158">
        <f t="shared" si="18"/>
        <v>0</v>
      </c>
    </row>
    <row r="215" spans="1:8" s="262" customFormat="1" x14ac:dyDescent="0.2">
      <c r="A215" s="111" t="s">
        <v>430</v>
      </c>
      <c r="B215" s="21" t="s">
        <v>69</v>
      </c>
      <c r="C215" s="21" t="s">
        <v>361</v>
      </c>
      <c r="D215" s="21" t="s">
        <v>721</v>
      </c>
      <c r="E215" s="21" t="s">
        <v>80</v>
      </c>
      <c r="F215" s="158">
        <v>25</v>
      </c>
      <c r="G215" s="158">
        <v>0</v>
      </c>
      <c r="H215" s="158">
        <f t="shared" si="18"/>
        <v>0</v>
      </c>
    </row>
    <row r="216" spans="1:8" s="262" customFormat="1" ht="13.5" x14ac:dyDescent="0.2">
      <c r="A216" s="156" t="s">
        <v>701</v>
      </c>
      <c r="B216" s="112" t="s">
        <v>69</v>
      </c>
      <c r="C216" s="112" t="s">
        <v>361</v>
      </c>
      <c r="D216" s="126" t="s">
        <v>236</v>
      </c>
      <c r="E216" s="112"/>
      <c r="F216" s="254">
        <f>F217+F220</f>
        <v>35000</v>
      </c>
      <c r="G216" s="254">
        <f>G217+G220</f>
        <v>31813.655039999998</v>
      </c>
      <c r="H216" s="254">
        <f t="shared" si="18"/>
        <v>90.896157257142846</v>
      </c>
    </row>
    <row r="217" spans="1:8" s="262" customFormat="1" x14ac:dyDescent="0.2">
      <c r="A217" s="113" t="s">
        <v>717</v>
      </c>
      <c r="B217" s="112" t="s">
        <v>69</v>
      </c>
      <c r="C217" s="112" t="s">
        <v>361</v>
      </c>
      <c r="D217" s="112" t="s">
        <v>718</v>
      </c>
      <c r="E217" s="112"/>
      <c r="F217" s="171">
        <f>F218</f>
        <v>30000</v>
      </c>
      <c r="G217" s="171">
        <f>G218</f>
        <v>28002.470499999999</v>
      </c>
      <c r="H217" s="171">
        <f t="shared" si="18"/>
        <v>93.341568333333342</v>
      </c>
    </row>
    <row r="218" spans="1:8" s="262" customFormat="1" x14ac:dyDescent="0.2">
      <c r="A218" s="111" t="s">
        <v>194</v>
      </c>
      <c r="B218" s="21" t="s">
        <v>69</v>
      </c>
      <c r="C218" s="21" t="s">
        <v>361</v>
      </c>
      <c r="D218" s="21" t="s">
        <v>718</v>
      </c>
      <c r="E218" s="21" t="s">
        <v>362</v>
      </c>
      <c r="F218" s="158">
        <f>F219</f>
        <v>30000</v>
      </c>
      <c r="G218" s="158">
        <f>G219</f>
        <v>28002.470499999999</v>
      </c>
      <c r="H218" s="158">
        <f t="shared" si="18"/>
        <v>93.341568333333342</v>
      </c>
    </row>
    <row r="219" spans="1:8" s="262" customFormat="1" x14ac:dyDescent="0.2">
      <c r="A219" s="111" t="s">
        <v>363</v>
      </c>
      <c r="B219" s="21" t="s">
        <v>69</v>
      </c>
      <c r="C219" s="21" t="s">
        <v>361</v>
      </c>
      <c r="D219" s="21" t="s">
        <v>718</v>
      </c>
      <c r="E219" s="21" t="s">
        <v>364</v>
      </c>
      <c r="F219" s="158">
        <v>30000</v>
      </c>
      <c r="G219" s="158">
        <v>28002.470499999999</v>
      </c>
      <c r="H219" s="158">
        <f t="shared" si="18"/>
        <v>93.341568333333342</v>
      </c>
    </row>
    <row r="220" spans="1:8" s="262" customFormat="1" x14ac:dyDescent="0.2">
      <c r="A220" s="113" t="s">
        <v>663</v>
      </c>
      <c r="B220" s="112" t="s">
        <v>69</v>
      </c>
      <c r="C220" s="112" t="s">
        <v>361</v>
      </c>
      <c r="D220" s="112" t="s">
        <v>664</v>
      </c>
      <c r="E220" s="112"/>
      <c r="F220" s="171">
        <f>F221</f>
        <v>5000</v>
      </c>
      <c r="G220" s="171">
        <f>G221</f>
        <v>3811.1845400000002</v>
      </c>
      <c r="H220" s="171">
        <f t="shared" si="18"/>
        <v>76.2236908</v>
      </c>
    </row>
    <row r="221" spans="1:8" s="262" customFormat="1" x14ac:dyDescent="0.2">
      <c r="A221" s="111" t="s">
        <v>194</v>
      </c>
      <c r="B221" s="21" t="s">
        <v>69</v>
      </c>
      <c r="C221" s="21" t="s">
        <v>361</v>
      </c>
      <c r="D221" s="21" t="s">
        <v>664</v>
      </c>
      <c r="E221" s="21" t="s">
        <v>362</v>
      </c>
      <c r="F221" s="158">
        <f>F222</f>
        <v>5000</v>
      </c>
      <c r="G221" s="158">
        <f>G222</f>
        <v>3811.1845400000002</v>
      </c>
      <c r="H221" s="158">
        <f t="shared" si="18"/>
        <v>76.2236908</v>
      </c>
    </row>
    <row r="222" spans="1:8" s="262" customFormat="1" x14ac:dyDescent="0.2">
      <c r="A222" s="111" t="s">
        <v>363</v>
      </c>
      <c r="B222" s="21" t="s">
        <v>69</v>
      </c>
      <c r="C222" s="21" t="s">
        <v>361</v>
      </c>
      <c r="D222" s="21" t="s">
        <v>664</v>
      </c>
      <c r="E222" s="21" t="s">
        <v>364</v>
      </c>
      <c r="F222" s="158">
        <v>5000</v>
      </c>
      <c r="G222" s="158">
        <v>3811.1845400000002</v>
      </c>
      <c r="H222" s="158">
        <f t="shared" si="18"/>
        <v>76.2236908</v>
      </c>
    </row>
    <row r="223" spans="1:8" s="262" customFormat="1" x14ac:dyDescent="0.2">
      <c r="A223" s="113" t="s">
        <v>316</v>
      </c>
      <c r="B223" s="112" t="s">
        <v>69</v>
      </c>
      <c r="C223" s="112" t="s">
        <v>415</v>
      </c>
      <c r="D223" s="112"/>
      <c r="E223" s="112"/>
      <c r="F223" s="140">
        <f t="shared" ref="F223:G224" si="20">F224</f>
        <v>13281.15575</v>
      </c>
      <c r="G223" s="140">
        <f t="shared" si="20"/>
        <v>12419.132320000001</v>
      </c>
      <c r="H223" s="140">
        <f t="shared" si="18"/>
        <v>93.509424584528361</v>
      </c>
    </row>
    <row r="224" spans="1:8" s="262" customFormat="1" ht="13.5" x14ac:dyDescent="0.2">
      <c r="A224" s="156" t="s">
        <v>660</v>
      </c>
      <c r="B224" s="126" t="s">
        <v>69</v>
      </c>
      <c r="C224" s="126" t="s">
        <v>415</v>
      </c>
      <c r="D224" s="264" t="s">
        <v>219</v>
      </c>
      <c r="E224" s="126"/>
      <c r="F224" s="253">
        <f t="shared" si="20"/>
        <v>13281.15575</v>
      </c>
      <c r="G224" s="253">
        <f t="shared" si="20"/>
        <v>12419.132320000001</v>
      </c>
      <c r="H224" s="253">
        <f t="shared" si="18"/>
        <v>93.509424584528361</v>
      </c>
    </row>
    <row r="225" spans="1:8" s="262" customFormat="1" x14ac:dyDescent="0.2">
      <c r="A225" s="113" t="s">
        <v>224</v>
      </c>
      <c r="B225" s="112" t="s">
        <v>69</v>
      </c>
      <c r="C225" s="112" t="s">
        <v>415</v>
      </c>
      <c r="D225" s="112" t="s">
        <v>539</v>
      </c>
      <c r="E225" s="112"/>
      <c r="F225" s="140">
        <f>F226+F228+F230</f>
        <v>13281.15575</v>
      </c>
      <c r="G225" s="140">
        <f>G226+G228+G230</f>
        <v>12419.132320000001</v>
      </c>
      <c r="H225" s="140">
        <f t="shared" si="18"/>
        <v>93.509424584528361</v>
      </c>
    </row>
    <row r="226" spans="1:8" s="262" customFormat="1" ht="36" x14ac:dyDescent="0.2">
      <c r="A226" s="111" t="s">
        <v>70</v>
      </c>
      <c r="B226" s="21" t="s">
        <v>69</v>
      </c>
      <c r="C226" s="21" t="s">
        <v>415</v>
      </c>
      <c r="D226" s="21" t="s">
        <v>539</v>
      </c>
      <c r="E226" s="21" t="s">
        <v>71</v>
      </c>
      <c r="F226" s="138">
        <f>F227</f>
        <v>8434.4169999999995</v>
      </c>
      <c r="G226" s="138">
        <f>G227</f>
        <v>8343.0902000000006</v>
      </c>
      <c r="H226" s="138">
        <f t="shared" si="18"/>
        <v>98.91721265382067</v>
      </c>
    </row>
    <row r="227" spans="1:8" s="262" customFormat="1" x14ac:dyDescent="0.2">
      <c r="A227" s="111" t="s">
        <v>411</v>
      </c>
      <c r="B227" s="21" t="s">
        <v>69</v>
      </c>
      <c r="C227" s="21" t="s">
        <v>415</v>
      </c>
      <c r="D227" s="21" t="s">
        <v>539</v>
      </c>
      <c r="E227" s="21" t="s">
        <v>412</v>
      </c>
      <c r="F227" s="138">
        <v>8434.4169999999995</v>
      </c>
      <c r="G227" s="138">
        <v>8343.0902000000006</v>
      </c>
      <c r="H227" s="138">
        <f t="shared" si="18"/>
        <v>98.91721265382067</v>
      </c>
    </row>
    <row r="228" spans="1:8" s="262" customFormat="1" x14ac:dyDescent="0.2">
      <c r="A228" s="111" t="s">
        <v>466</v>
      </c>
      <c r="B228" s="21" t="s">
        <v>69</v>
      </c>
      <c r="C228" s="21" t="s">
        <v>415</v>
      </c>
      <c r="D228" s="21" t="s">
        <v>539</v>
      </c>
      <c r="E228" s="21" t="s">
        <v>75</v>
      </c>
      <c r="F228" s="138">
        <f>F229</f>
        <v>1676.56258</v>
      </c>
      <c r="G228" s="138">
        <f>G229</f>
        <v>906.36595</v>
      </c>
      <c r="H228" s="138">
        <f t="shared" si="18"/>
        <v>54.060967411070337</v>
      </c>
    </row>
    <row r="229" spans="1:8" s="262" customFormat="1" x14ac:dyDescent="0.2">
      <c r="A229" s="111" t="s">
        <v>76</v>
      </c>
      <c r="B229" s="21" t="s">
        <v>69</v>
      </c>
      <c r="C229" s="21" t="s">
        <v>415</v>
      </c>
      <c r="D229" s="21" t="s">
        <v>539</v>
      </c>
      <c r="E229" s="21" t="s">
        <v>77</v>
      </c>
      <c r="F229" s="138">
        <v>1676.56258</v>
      </c>
      <c r="G229" s="138">
        <v>906.36595</v>
      </c>
      <c r="H229" s="138">
        <f t="shared" si="18"/>
        <v>54.060967411070337</v>
      </c>
    </row>
    <row r="230" spans="1:8" s="262" customFormat="1" x14ac:dyDescent="0.2">
      <c r="A230" s="111" t="s">
        <v>78</v>
      </c>
      <c r="B230" s="21" t="s">
        <v>69</v>
      </c>
      <c r="C230" s="21" t="s">
        <v>415</v>
      </c>
      <c r="D230" s="21" t="s">
        <v>539</v>
      </c>
      <c r="E230" s="21" t="s">
        <v>79</v>
      </c>
      <c r="F230" s="138">
        <f>F231</f>
        <v>3170.1761700000002</v>
      </c>
      <c r="G230" s="138">
        <f>G231</f>
        <v>3169.6761700000002</v>
      </c>
      <c r="H230" s="138">
        <f t="shared" si="18"/>
        <v>99.98422800585243</v>
      </c>
    </row>
    <row r="231" spans="1:8" s="262" customFormat="1" x14ac:dyDescent="0.2">
      <c r="A231" s="111" t="s">
        <v>430</v>
      </c>
      <c r="B231" s="21" t="s">
        <v>69</v>
      </c>
      <c r="C231" s="21" t="s">
        <v>415</v>
      </c>
      <c r="D231" s="21" t="s">
        <v>539</v>
      </c>
      <c r="E231" s="21" t="s">
        <v>80</v>
      </c>
      <c r="F231" s="138">
        <v>3170.1761700000002</v>
      </c>
      <c r="G231" s="138">
        <v>3169.6761700000002</v>
      </c>
      <c r="H231" s="138">
        <f t="shared" si="18"/>
        <v>99.98422800585243</v>
      </c>
    </row>
    <row r="232" spans="1:8" s="262" customFormat="1" x14ac:dyDescent="0.2">
      <c r="A232" s="113" t="s">
        <v>317</v>
      </c>
      <c r="B232" s="112" t="s">
        <v>69</v>
      </c>
      <c r="C232" s="112" t="s">
        <v>413</v>
      </c>
      <c r="D232" s="112"/>
      <c r="E232" s="112"/>
      <c r="F232" s="140">
        <f>F233+F258</f>
        <v>1825949.9671499997</v>
      </c>
      <c r="G232" s="140">
        <f>G233+G258</f>
        <v>1825699.6656999998</v>
      </c>
      <c r="H232" s="140">
        <f t="shared" si="18"/>
        <v>99.986291987485799</v>
      </c>
    </row>
    <row r="233" spans="1:8" s="262" customFormat="1" ht="27" x14ac:dyDescent="0.2">
      <c r="A233" s="156" t="s">
        <v>530</v>
      </c>
      <c r="B233" s="126" t="s">
        <v>69</v>
      </c>
      <c r="C233" s="126" t="s">
        <v>413</v>
      </c>
      <c r="D233" s="126" t="s">
        <v>203</v>
      </c>
      <c r="E233" s="126"/>
      <c r="F233" s="253">
        <f>F234+F243</f>
        <v>1825675.2629999998</v>
      </c>
      <c r="G233" s="253">
        <f>G234+G243</f>
        <v>1825424.9615499999</v>
      </c>
      <c r="H233" s="253">
        <f t="shared" si="18"/>
        <v>99.986289924880253</v>
      </c>
    </row>
    <row r="234" spans="1:8" s="262" customFormat="1" ht="24" x14ac:dyDescent="0.2">
      <c r="A234" s="186" t="s">
        <v>817</v>
      </c>
      <c r="B234" s="121" t="s">
        <v>69</v>
      </c>
      <c r="C234" s="121" t="s">
        <v>413</v>
      </c>
      <c r="D234" s="121" t="s">
        <v>204</v>
      </c>
      <c r="E234" s="121"/>
      <c r="F234" s="157">
        <f>F235+F238</f>
        <v>8094.3630000000003</v>
      </c>
      <c r="G234" s="157">
        <f>G235+G238</f>
        <v>8084.3630000000003</v>
      </c>
      <c r="H234" s="157">
        <f t="shared" si="18"/>
        <v>99.876457233262201</v>
      </c>
    </row>
    <row r="235" spans="1:8" s="262" customFormat="1" x14ac:dyDescent="0.2">
      <c r="A235" s="113" t="s">
        <v>263</v>
      </c>
      <c r="B235" s="112" t="s">
        <v>69</v>
      </c>
      <c r="C235" s="112" t="s">
        <v>413</v>
      </c>
      <c r="D235" s="112" t="s">
        <v>287</v>
      </c>
      <c r="E235" s="112"/>
      <c r="F235" s="140">
        <f t="shared" ref="F235:G236" si="21">F236</f>
        <v>7829.3630000000003</v>
      </c>
      <c r="G235" s="140">
        <f t="shared" si="21"/>
        <v>7829.3630000000003</v>
      </c>
      <c r="H235" s="140">
        <f t="shared" si="18"/>
        <v>100</v>
      </c>
    </row>
    <row r="236" spans="1:8" s="262" customFormat="1" ht="36" x14ac:dyDescent="0.2">
      <c r="A236" s="111" t="s">
        <v>70</v>
      </c>
      <c r="B236" s="21" t="s">
        <v>69</v>
      </c>
      <c r="C236" s="21" t="s">
        <v>413</v>
      </c>
      <c r="D236" s="21" t="s">
        <v>287</v>
      </c>
      <c r="E236" s="21" t="s">
        <v>71</v>
      </c>
      <c r="F236" s="138">
        <f t="shared" si="21"/>
        <v>7829.3630000000003</v>
      </c>
      <c r="G236" s="138">
        <f t="shared" si="21"/>
        <v>7829.3630000000003</v>
      </c>
      <c r="H236" s="138">
        <f t="shared" si="18"/>
        <v>100</v>
      </c>
    </row>
    <row r="237" spans="1:8" s="262" customFormat="1" x14ac:dyDescent="0.2">
      <c r="A237" s="111" t="s">
        <v>72</v>
      </c>
      <c r="B237" s="21" t="s">
        <v>69</v>
      </c>
      <c r="C237" s="21" t="s">
        <v>413</v>
      </c>
      <c r="D237" s="21" t="s">
        <v>287</v>
      </c>
      <c r="E237" s="21" t="s">
        <v>73</v>
      </c>
      <c r="F237" s="138">
        <v>7829.3630000000003</v>
      </c>
      <c r="G237" s="138">
        <v>7829.3630000000003</v>
      </c>
      <c r="H237" s="138">
        <f t="shared" si="18"/>
        <v>100</v>
      </c>
    </row>
    <row r="238" spans="1:8" s="262" customFormat="1" x14ac:dyDescent="0.2">
      <c r="A238" s="113" t="s">
        <v>74</v>
      </c>
      <c r="B238" s="112" t="s">
        <v>69</v>
      </c>
      <c r="C238" s="112" t="s">
        <v>413</v>
      </c>
      <c r="D238" s="112" t="s">
        <v>288</v>
      </c>
      <c r="E238" s="112"/>
      <c r="F238" s="140">
        <f>F239+F241</f>
        <v>265</v>
      </c>
      <c r="G238" s="140">
        <f>G239+G241</f>
        <v>255</v>
      </c>
      <c r="H238" s="140">
        <f t="shared" si="18"/>
        <v>96.226415094339629</v>
      </c>
    </row>
    <row r="239" spans="1:8" s="262" customFormat="1" x14ac:dyDescent="0.2">
      <c r="A239" s="111" t="s">
        <v>466</v>
      </c>
      <c r="B239" s="21" t="s">
        <v>69</v>
      </c>
      <c r="C239" s="21" t="s">
        <v>413</v>
      </c>
      <c r="D239" s="21" t="s">
        <v>288</v>
      </c>
      <c r="E239" s="21" t="s">
        <v>75</v>
      </c>
      <c r="F239" s="138">
        <f>F240</f>
        <v>255</v>
      </c>
      <c r="G239" s="138">
        <f>G240</f>
        <v>255</v>
      </c>
      <c r="H239" s="138">
        <f t="shared" si="18"/>
        <v>100</v>
      </c>
    </row>
    <row r="240" spans="1:8" s="262" customFormat="1" x14ac:dyDescent="0.2">
      <c r="A240" s="111" t="s">
        <v>76</v>
      </c>
      <c r="B240" s="21" t="s">
        <v>69</v>
      </c>
      <c r="C240" s="21" t="s">
        <v>413</v>
      </c>
      <c r="D240" s="21" t="s">
        <v>288</v>
      </c>
      <c r="E240" s="21" t="s">
        <v>77</v>
      </c>
      <c r="F240" s="138">
        <v>255</v>
      </c>
      <c r="G240" s="138">
        <v>255</v>
      </c>
      <c r="H240" s="138">
        <f t="shared" si="18"/>
        <v>100</v>
      </c>
    </row>
    <row r="241" spans="1:8" s="262" customFormat="1" x14ac:dyDescent="0.2">
      <c r="A241" s="111" t="s">
        <v>78</v>
      </c>
      <c r="B241" s="21" t="s">
        <v>69</v>
      </c>
      <c r="C241" s="21" t="s">
        <v>413</v>
      </c>
      <c r="D241" s="21" t="s">
        <v>288</v>
      </c>
      <c r="E241" s="21" t="s">
        <v>79</v>
      </c>
      <c r="F241" s="138">
        <f>F242</f>
        <v>10</v>
      </c>
      <c r="G241" s="138">
        <f>G242</f>
        <v>0</v>
      </c>
      <c r="H241" s="138">
        <f t="shared" si="18"/>
        <v>0</v>
      </c>
    </row>
    <row r="242" spans="1:8" s="262" customFormat="1" x14ac:dyDescent="0.2">
      <c r="A242" s="111" t="s">
        <v>430</v>
      </c>
      <c r="B242" s="21" t="s">
        <v>69</v>
      </c>
      <c r="C242" s="21" t="s">
        <v>413</v>
      </c>
      <c r="D242" s="21" t="s">
        <v>288</v>
      </c>
      <c r="E242" s="21" t="s">
        <v>80</v>
      </c>
      <c r="F242" s="138">
        <f>5+5</f>
        <v>10</v>
      </c>
      <c r="G242" s="138">
        <v>0</v>
      </c>
      <c r="H242" s="138">
        <f t="shared" si="18"/>
        <v>0</v>
      </c>
    </row>
    <row r="243" spans="1:8" s="262" customFormat="1" x14ac:dyDescent="0.2">
      <c r="A243" s="244" t="s">
        <v>289</v>
      </c>
      <c r="B243" s="121" t="s">
        <v>69</v>
      </c>
      <c r="C243" s="121" t="s">
        <v>413</v>
      </c>
      <c r="D243" s="246" t="s">
        <v>290</v>
      </c>
      <c r="E243" s="121"/>
      <c r="F243" s="157">
        <f>F244+F255+F247</f>
        <v>1817580.9</v>
      </c>
      <c r="G243" s="157">
        <f>G244+G255+G247</f>
        <v>1817340.59855</v>
      </c>
      <c r="H243" s="157">
        <f t="shared" si="18"/>
        <v>99.986779050660147</v>
      </c>
    </row>
    <row r="244" spans="1:8" s="262" customFormat="1" ht="24" x14ac:dyDescent="0.2">
      <c r="A244" s="244" t="s">
        <v>638</v>
      </c>
      <c r="B244" s="121" t="s">
        <v>69</v>
      </c>
      <c r="C244" s="121" t="s">
        <v>413</v>
      </c>
      <c r="D244" s="246" t="s">
        <v>639</v>
      </c>
      <c r="E244" s="121"/>
      <c r="F244" s="157">
        <f>F245</f>
        <v>99500</v>
      </c>
      <c r="G244" s="157">
        <f>G245</f>
        <v>99500</v>
      </c>
      <c r="H244" s="157">
        <f t="shared" si="18"/>
        <v>100</v>
      </c>
    </row>
    <row r="245" spans="1:8" s="262" customFormat="1" x14ac:dyDescent="0.2">
      <c r="A245" s="111" t="s">
        <v>78</v>
      </c>
      <c r="B245" s="21" t="s">
        <v>69</v>
      </c>
      <c r="C245" s="21" t="s">
        <v>413</v>
      </c>
      <c r="D245" s="263" t="s">
        <v>639</v>
      </c>
      <c r="E245" s="21" t="s">
        <v>79</v>
      </c>
      <c r="F245" s="138">
        <f>F246</f>
        <v>99500</v>
      </c>
      <c r="G245" s="138">
        <f>G246</f>
        <v>99500</v>
      </c>
      <c r="H245" s="138">
        <f t="shared" si="18"/>
        <v>100</v>
      </c>
    </row>
    <row r="246" spans="1:8" s="262" customFormat="1" ht="24" x14ac:dyDescent="0.2">
      <c r="A246" s="111" t="s">
        <v>465</v>
      </c>
      <c r="B246" s="21" t="s">
        <v>69</v>
      </c>
      <c r="C246" s="21" t="s">
        <v>413</v>
      </c>
      <c r="D246" s="263" t="s">
        <v>639</v>
      </c>
      <c r="E246" s="21" t="s">
        <v>359</v>
      </c>
      <c r="F246" s="138">
        <f>83000+3700+8000+4800</f>
        <v>99500</v>
      </c>
      <c r="G246" s="138">
        <v>99500</v>
      </c>
      <c r="H246" s="138">
        <f t="shared" si="18"/>
        <v>100</v>
      </c>
    </row>
    <row r="247" spans="1:8" s="275" customFormat="1" x14ac:dyDescent="0.2">
      <c r="A247" s="244" t="s">
        <v>289</v>
      </c>
      <c r="B247" s="121" t="s">
        <v>69</v>
      </c>
      <c r="C247" s="121" t="s">
        <v>413</v>
      </c>
      <c r="D247" s="121" t="s">
        <v>290</v>
      </c>
      <c r="E247" s="121"/>
      <c r="F247" s="157">
        <f>F248</f>
        <v>900.9</v>
      </c>
      <c r="G247" s="157">
        <f>G248</f>
        <v>880.59854999999993</v>
      </c>
      <c r="H247" s="157">
        <f t="shared" si="18"/>
        <v>97.746536796536788</v>
      </c>
    </row>
    <row r="248" spans="1:8" s="265" customFormat="1" x14ac:dyDescent="0.2">
      <c r="A248" s="113" t="s">
        <v>811</v>
      </c>
      <c r="B248" s="112" t="s">
        <v>69</v>
      </c>
      <c r="C248" s="112" t="s">
        <v>413</v>
      </c>
      <c r="D248" s="112" t="s">
        <v>812</v>
      </c>
      <c r="E248" s="112"/>
      <c r="F248" s="140">
        <f>F249+F252</f>
        <v>900.9</v>
      </c>
      <c r="G248" s="140">
        <f>G249+G252</f>
        <v>880.59854999999993</v>
      </c>
      <c r="H248" s="140">
        <f t="shared" si="18"/>
        <v>97.746536796536788</v>
      </c>
    </row>
    <row r="249" spans="1:8" s="265" customFormat="1" x14ac:dyDescent="0.2">
      <c r="A249" s="245" t="s">
        <v>263</v>
      </c>
      <c r="B249" s="112" t="s">
        <v>69</v>
      </c>
      <c r="C249" s="112" t="s">
        <v>413</v>
      </c>
      <c r="D249" s="112" t="s">
        <v>813</v>
      </c>
      <c r="E249" s="112"/>
      <c r="F249" s="140">
        <f>F250</f>
        <v>466.9</v>
      </c>
      <c r="G249" s="140">
        <f>G250</f>
        <v>446.59863999999999</v>
      </c>
      <c r="H249" s="140">
        <f t="shared" si="18"/>
        <v>95.651882630113519</v>
      </c>
    </row>
    <row r="250" spans="1:8" s="262" customFormat="1" ht="36" x14ac:dyDescent="0.2">
      <c r="A250" s="111" t="s">
        <v>70</v>
      </c>
      <c r="B250" s="21" t="s">
        <v>69</v>
      </c>
      <c r="C250" s="21" t="s">
        <v>413</v>
      </c>
      <c r="D250" s="21" t="s">
        <v>813</v>
      </c>
      <c r="E250" s="21" t="s">
        <v>71</v>
      </c>
      <c r="F250" s="138">
        <f>F251</f>
        <v>466.9</v>
      </c>
      <c r="G250" s="138">
        <f>G251</f>
        <v>446.59863999999999</v>
      </c>
      <c r="H250" s="138">
        <f t="shared" si="18"/>
        <v>95.651882630113519</v>
      </c>
    </row>
    <row r="251" spans="1:8" s="262" customFormat="1" x14ac:dyDescent="0.2">
      <c r="A251" s="111" t="s">
        <v>72</v>
      </c>
      <c r="B251" s="21" t="s">
        <v>69</v>
      </c>
      <c r="C251" s="21" t="s">
        <v>413</v>
      </c>
      <c r="D251" s="21" t="s">
        <v>813</v>
      </c>
      <c r="E251" s="21" t="s">
        <v>73</v>
      </c>
      <c r="F251" s="138">
        <v>466.9</v>
      </c>
      <c r="G251" s="138">
        <v>446.59863999999999</v>
      </c>
      <c r="H251" s="138">
        <f t="shared" si="18"/>
        <v>95.651882630113519</v>
      </c>
    </row>
    <row r="252" spans="1:8" s="262" customFormat="1" x14ac:dyDescent="0.2">
      <c r="A252" s="113" t="s">
        <v>74</v>
      </c>
      <c r="B252" s="112" t="s">
        <v>69</v>
      </c>
      <c r="C252" s="112" t="s">
        <v>413</v>
      </c>
      <c r="D252" s="112" t="s">
        <v>814</v>
      </c>
      <c r="E252" s="112"/>
      <c r="F252" s="140">
        <f>F253</f>
        <v>434</v>
      </c>
      <c r="G252" s="140">
        <f>G253</f>
        <v>433.99991</v>
      </c>
      <c r="H252" s="140">
        <f t="shared" si="18"/>
        <v>99.999979262672809</v>
      </c>
    </row>
    <row r="253" spans="1:8" s="262" customFormat="1" x14ac:dyDescent="0.2">
      <c r="A253" s="111" t="s">
        <v>466</v>
      </c>
      <c r="B253" s="21" t="s">
        <v>69</v>
      </c>
      <c r="C253" s="21" t="s">
        <v>413</v>
      </c>
      <c r="D253" s="21" t="s">
        <v>814</v>
      </c>
      <c r="E253" s="21" t="s">
        <v>75</v>
      </c>
      <c r="F253" s="138">
        <f>F254</f>
        <v>434</v>
      </c>
      <c r="G253" s="138">
        <f>G254</f>
        <v>433.99991</v>
      </c>
      <c r="H253" s="138">
        <f t="shared" si="18"/>
        <v>99.999979262672809</v>
      </c>
    </row>
    <row r="254" spans="1:8" s="262" customFormat="1" x14ac:dyDescent="0.2">
      <c r="A254" s="111" t="s">
        <v>76</v>
      </c>
      <c r="B254" s="21" t="s">
        <v>69</v>
      </c>
      <c r="C254" s="21" t="s">
        <v>413</v>
      </c>
      <c r="D254" s="21" t="s">
        <v>814</v>
      </c>
      <c r="E254" s="21" t="s">
        <v>77</v>
      </c>
      <c r="F254" s="138">
        <v>434</v>
      </c>
      <c r="G254" s="138">
        <v>433.99991</v>
      </c>
      <c r="H254" s="138">
        <f t="shared" si="18"/>
        <v>99.999979262672809</v>
      </c>
    </row>
    <row r="255" spans="1:8" s="262" customFormat="1" x14ac:dyDescent="0.2">
      <c r="A255" s="113" t="s">
        <v>782</v>
      </c>
      <c r="B255" s="112" t="s">
        <v>69</v>
      </c>
      <c r="C255" s="112" t="s">
        <v>413</v>
      </c>
      <c r="D255" s="247" t="s">
        <v>794</v>
      </c>
      <c r="E255" s="112"/>
      <c r="F255" s="171">
        <f t="shared" ref="F255:G256" si="22">F256</f>
        <v>1717180</v>
      </c>
      <c r="G255" s="171">
        <f t="shared" si="22"/>
        <v>1716960</v>
      </c>
      <c r="H255" s="171">
        <f t="shared" si="18"/>
        <v>99.987188297091748</v>
      </c>
    </row>
    <row r="256" spans="1:8" s="262" customFormat="1" x14ac:dyDescent="0.2">
      <c r="A256" s="111" t="s">
        <v>466</v>
      </c>
      <c r="B256" s="21" t="s">
        <v>69</v>
      </c>
      <c r="C256" s="21" t="s">
        <v>413</v>
      </c>
      <c r="D256" s="263" t="s">
        <v>794</v>
      </c>
      <c r="E256" s="21" t="s">
        <v>75</v>
      </c>
      <c r="F256" s="158">
        <f t="shared" si="22"/>
        <v>1717180</v>
      </c>
      <c r="G256" s="158">
        <f t="shared" si="22"/>
        <v>1716960</v>
      </c>
      <c r="H256" s="158">
        <f t="shared" ref="H256:H313" si="23">G256/F256*100</f>
        <v>99.987188297091748</v>
      </c>
    </row>
    <row r="257" spans="1:11" s="262" customFormat="1" x14ac:dyDescent="0.2">
      <c r="A257" s="111" t="s">
        <v>76</v>
      </c>
      <c r="B257" s="21" t="s">
        <v>69</v>
      </c>
      <c r="C257" s="21" t="s">
        <v>413</v>
      </c>
      <c r="D257" s="263" t="s">
        <v>794</v>
      </c>
      <c r="E257" s="21" t="s">
        <v>77</v>
      </c>
      <c r="F257" s="158">
        <v>1717180</v>
      </c>
      <c r="G257" s="158">
        <v>1716960</v>
      </c>
      <c r="H257" s="158">
        <f t="shared" si="23"/>
        <v>99.987188297091748</v>
      </c>
    </row>
    <row r="258" spans="1:11" s="262" customFormat="1" x14ac:dyDescent="0.2">
      <c r="A258" s="155" t="s">
        <v>65</v>
      </c>
      <c r="B258" s="121" t="s">
        <v>69</v>
      </c>
      <c r="C258" s="121" t="s">
        <v>413</v>
      </c>
      <c r="D258" s="121" t="s">
        <v>183</v>
      </c>
      <c r="E258" s="112"/>
      <c r="F258" s="171">
        <f>F259</f>
        <v>274.70415000000003</v>
      </c>
      <c r="G258" s="171">
        <f>G259</f>
        <v>274.70415000000003</v>
      </c>
      <c r="H258" s="171">
        <f t="shared" si="23"/>
        <v>100</v>
      </c>
    </row>
    <row r="259" spans="1:11" s="262" customFormat="1" x14ac:dyDescent="0.2">
      <c r="A259" s="113" t="s">
        <v>264</v>
      </c>
      <c r="B259" s="112" t="s">
        <v>69</v>
      </c>
      <c r="C259" s="112" t="s">
        <v>413</v>
      </c>
      <c r="D259" s="112" t="s">
        <v>184</v>
      </c>
      <c r="E259" s="112"/>
      <c r="F259" s="171">
        <f>F260</f>
        <v>274.70415000000003</v>
      </c>
      <c r="G259" s="171">
        <f>G260</f>
        <v>274.70415000000003</v>
      </c>
      <c r="H259" s="171">
        <f t="shared" si="23"/>
        <v>100</v>
      </c>
    </row>
    <row r="260" spans="1:11" s="262" customFormat="1" x14ac:dyDescent="0.2">
      <c r="A260" s="113" t="s">
        <v>783</v>
      </c>
      <c r="B260" s="112" t="s">
        <v>69</v>
      </c>
      <c r="C260" s="112" t="s">
        <v>413</v>
      </c>
      <c r="D260" s="112" t="s">
        <v>784</v>
      </c>
      <c r="E260" s="112"/>
      <c r="F260" s="171">
        <f t="shared" ref="F260:G261" si="24">F261</f>
        <v>274.70415000000003</v>
      </c>
      <c r="G260" s="171">
        <f t="shared" si="24"/>
        <v>274.70415000000003</v>
      </c>
      <c r="H260" s="171">
        <f t="shared" si="23"/>
        <v>100</v>
      </c>
    </row>
    <row r="261" spans="1:11" s="262" customFormat="1" ht="36" x14ac:dyDescent="0.2">
      <c r="A261" s="111" t="s">
        <v>70</v>
      </c>
      <c r="B261" s="21" t="s">
        <v>69</v>
      </c>
      <c r="C261" s="21" t="s">
        <v>413</v>
      </c>
      <c r="D261" s="21" t="s">
        <v>784</v>
      </c>
      <c r="E261" s="21" t="s">
        <v>71</v>
      </c>
      <c r="F261" s="158">
        <f t="shared" si="24"/>
        <v>274.70415000000003</v>
      </c>
      <c r="G261" s="158">
        <f t="shared" si="24"/>
        <v>274.70415000000003</v>
      </c>
      <c r="H261" s="158">
        <f t="shared" si="23"/>
        <v>100</v>
      </c>
    </row>
    <row r="262" spans="1:11" s="262" customFormat="1" x14ac:dyDescent="0.2">
      <c r="A262" s="111" t="s">
        <v>72</v>
      </c>
      <c r="B262" s="21" t="s">
        <v>69</v>
      </c>
      <c r="C262" s="21" t="s">
        <v>413</v>
      </c>
      <c r="D262" s="21" t="s">
        <v>784</v>
      </c>
      <c r="E262" s="21" t="s">
        <v>73</v>
      </c>
      <c r="F262" s="158">
        <v>274.70415000000003</v>
      </c>
      <c r="G262" s="158">
        <v>274.70415000000003</v>
      </c>
      <c r="H262" s="158">
        <f t="shared" si="23"/>
        <v>100</v>
      </c>
    </row>
    <row r="263" spans="1:11" s="262" customFormat="1" x14ac:dyDescent="0.2">
      <c r="A263" s="113" t="s">
        <v>337</v>
      </c>
      <c r="B263" s="112" t="s">
        <v>69</v>
      </c>
      <c r="C263" s="112" t="s">
        <v>409</v>
      </c>
      <c r="D263" s="263"/>
      <c r="E263" s="21"/>
      <c r="F263" s="140">
        <f>F264+F302+F307</f>
        <v>812604.68580999994</v>
      </c>
      <c r="G263" s="140">
        <f>G264+G302+G307</f>
        <v>729905.51066000003</v>
      </c>
      <c r="H263" s="140">
        <f t="shared" si="23"/>
        <v>89.82295123396122</v>
      </c>
    </row>
    <row r="264" spans="1:11" s="262" customFormat="1" ht="27" x14ac:dyDescent="0.2">
      <c r="A264" s="156" t="s">
        <v>530</v>
      </c>
      <c r="B264" s="126" t="s">
        <v>69</v>
      </c>
      <c r="C264" s="126" t="s">
        <v>409</v>
      </c>
      <c r="D264" s="126" t="s">
        <v>203</v>
      </c>
      <c r="E264" s="126"/>
      <c r="F264" s="253">
        <f>F265+F290</f>
        <v>782888.68580999994</v>
      </c>
      <c r="G264" s="253">
        <f>G265+G290</f>
        <v>700515.1161000001</v>
      </c>
      <c r="H264" s="253">
        <f t="shared" si="23"/>
        <v>89.478252629903096</v>
      </c>
    </row>
    <row r="265" spans="1:11" s="262" customFormat="1" ht="24" x14ac:dyDescent="0.2">
      <c r="A265" s="244" t="s">
        <v>531</v>
      </c>
      <c r="B265" s="121" t="s">
        <v>69</v>
      </c>
      <c r="C265" s="121" t="s">
        <v>409</v>
      </c>
      <c r="D265" s="246" t="s">
        <v>291</v>
      </c>
      <c r="E265" s="121"/>
      <c r="F265" s="157">
        <f>F266+F277+F282+F287+F271+F274</f>
        <v>773821.56045999995</v>
      </c>
      <c r="G265" s="157">
        <f>G266+G277+G282+G287+G271+G274</f>
        <v>692248.63415000006</v>
      </c>
      <c r="H265" s="157">
        <f t="shared" si="23"/>
        <v>89.458431959235057</v>
      </c>
      <c r="I265" s="290"/>
      <c r="J265" s="290"/>
      <c r="K265" s="290"/>
    </row>
    <row r="266" spans="1:11" s="262" customFormat="1" ht="24" x14ac:dyDescent="0.2">
      <c r="A266" s="113" t="s">
        <v>206</v>
      </c>
      <c r="B266" s="112" t="s">
        <v>69</v>
      </c>
      <c r="C266" s="112" t="s">
        <v>409</v>
      </c>
      <c r="D266" s="112" t="s">
        <v>640</v>
      </c>
      <c r="E266" s="112"/>
      <c r="F266" s="140">
        <f>F267</f>
        <v>25005.120460000002</v>
      </c>
      <c r="G266" s="140">
        <f>G267</f>
        <v>24839.698</v>
      </c>
      <c r="H266" s="140">
        <f t="shared" si="23"/>
        <v>99.338445658501726</v>
      </c>
    </row>
    <row r="267" spans="1:11" s="262" customFormat="1" x14ac:dyDescent="0.2">
      <c r="A267" s="111" t="s">
        <v>466</v>
      </c>
      <c r="B267" s="21" t="s">
        <v>69</v>
      </c>
      <c r="C267" s="21" t="s">
        <v>409</v>
      </c>
      <c r="D267" s="21" t="s">
        <v>640</v>
      </c>
      <c r="E267" s="21" t="s">
        <v>75</v>
      </c>
      <c r="F267" s="138">
        <f>F268+F269</f>
        <v>25005.120460000002</v>
      </c>
      <c r="G267" s="138">
        <f>G268+G269</f>
        <v>24839.698</v>
      </c>
      <c r="H267" s="138">
        <f t="shared" si="23"/>
        <v>99.338445658501726</v>
      </c>
    </row>
    <row r="268" spans="1:11" s="262" customFormat="1" x14ac:dyDescent="0.2">
      <c r="A268" s="111" t="s">
        <v>76</v>
      </c>
      <c r="B268" s="21" t="s">
        <v>69</v>
      </c>
      <c r="C268" s="21" t="s">
        <v>409</v>
      </c>
      <c r="D268" s="21" t="s">
        <v>640</v>
      </c>
      <c r="E268" s="21" t="s">
        <v>77</v>
      </c>
      <c r="F268" s="138">
        <v>22370.454460000001</v>
      </c>
      <c r="G268" s="138">
        <v>22205.031999999999</v>
      </c>
      <c r="H268" s="138">
        <f t="shared" si="23"/>
        <v>99.260531518053014</v>
      </c>
    </row>
    <row r="269" spans="1:11" s="262" customFormat="1" x14ac:dyDescent="0.2">
      <c r="A269" s="111" t="s">
        <v>194</v>
      </c>
      <c r="B269" s="21" t="s">
        <v>69</v>
      </c>
      <c r="C269" s="21" t="s">
        <v>409</v>
      </c>
      <c r="D269" s="21" t="s">
        <v>640</v>
      </c>
      <c r="E269" s="21" t="s">
        <v>362</v>
      </c>
      <c r="F269" s="238">
        <f>F270</f>
        <v>2634.6660000000002</v>
      </c>
      <c r="G269" s="238">
        <f>G270</f>
        <v>2634.6660000000002</v>
      </c>
      <c r="H269" s="238">
        <f t="shared" si="23"/>
        <v>100</v>
      </c>
    </row>
    <row r="270" spans="1:11" s="262" customFormat="1" x14ac:dyDescent="0.2">
      <c r="A270" s="111" t="s">
        <v>363</v>
      </c>
      <c r="B270" s="21" t="s">
        <v>69</v>
      </c>
      <c r="C270" s="21" t="s">
        <v>409</v>
      </c>
      <c r="D270" s="21" t="s">
        <v>640</v>
      </c>
      <c r="E270" s="21" t="s">
        <v>364</v>
      </c>
      <c r="F270" s="238">
        <v>2634.6660000000002</v>
      </c>
      <c r="G270" s="238">
        <v>2634.6660000000002</v>
      </c>
      <c r="H270" s="238">
        <f t="shared" si="23"/>
        <v>100</v>
      </c>
    </row>
    <row r="271" spans="1:11" s="265" customFormat="1" ht="36" x14ac:dyDescent="0.2">
      <c r="A271" s="113" t="s">
        <v>741</v>
      </c>
      <c r="B271" s="112" t="s">
        <v>69</v>
      </c>
      <c r="C271" s="112" t="s">
        <v>409</v>
      </c>
      <c r="D271" s="112" t="s">
        <v>641</v>
      </c>
      <c r="E271" s="112"/>
      <c r="F271" s="239">
        <f>F272</f>
        <v>21682.94</v>
      </c>
      <c r="G271" s="239">
        <f>G272</f>
        <v>21006.096600000001</v>
      </c>
      <c r="H271" s="239">
        <f t="shared" si="23"/>
        <v>96.878451907352058</v>
      </c>
    </row>
    <row r="272" spans="1:11" s="262" customFormat="1" x14ac:dyDescent="0.2">
      <c r="A272" s="111" t="s">
        <v>466</v>
      </c>
      <c r="B272" s="21" t="s">
        <v>69</v>
      </c>
      <c r="C272" s="21" t="s">
        <v>409</v>
      </c>
      <c r="D272" s="21" t="s">
        <v>641</v>
      </c>
      <c r="E272" s="21" t="s">
        <v>75</v>
      </c>
      <c r="F272" s="238">
        <f>F273</f>
        <v>21682.94</v>
      </c>
      <c r="G272" s="238">
        <f>G273</f>
        <v>21006.096600000001</v>
      </c>
      <c r="H272" s="238">
        <f t="shared" si="23"/>
        <v>96.878451907352058</v>
      </c>
    </row>
    <row r="273" spans="1:8" s="262" customFormat="1" x14ac:dyDescent="0.2">
      <c r="A273" s="111" t="s">
        <v>76</v>
      </c>
      <c r="B273" s="21" t="s">
        <v>69</v>
      </c>
      <c r="C273" s="21" t="s">
        <v>409</v>
      </c>
      <c r="D273" s="21" t="s">
        <v>641</v>
      </c>
      <c r="E273" s="21" t="s">
        <v>77</v>
      </c>
      <c r="F273" s="238">
        <v>21682.94</v>
      </c>
      <c r="G273" s="238">
        <v>21006.096600000001</v>
      </c>
      <c r="H273" s="238">
        <f t="shared" si="23"/>
        <v>96.878451907352058</v>
      </c>
    </row>
    <row r="274" spans="1:8" s="265" customFormat="1" x14ac:dyDescent="0.2">
      <c r="A274" s="291" t="s">
        <v>495</v>
      </c>
      <c r="B274" s="112" t="s">
        <v>69</v>
      </c>
      <c r="C274" s="112" t="s">
        <v>409</v>
      </c>
      <c r="D274" s="112" t="s">
        <v>642</v>
      </c>
      <c r="E274" s="112"/>
      <c r="F274" s="239">
        <f>F275</f>
        <v>4250</v>
      </c>
      <c r="G274" s="239">
        <f>G275</f>
        <v>3735.0983500000002</v>
      </c>
      <c r="H274" s="239">
        <f t="shared" si="23"/>
        <v>87.884667058823524</v>
      </c>
    </row>
    <row r="275" spans="1:8" s="262" customFormat="1" x14ac:dyDescent="0.2">
      <c r="A275" s="111" t="s">
        <v>466</v>
      </c>
      <c r="B275" s="21" t="s">
        <v>69</v>
      </c>
      <c r="C275" s="21" t="s">
        <v>409</v>
      </c>
      <c r="D275" s="21" t="s">
        <v>642</v>
      </c>
      <c r="E275" s="21" t="s">
        <v>75</v>
      </c>
      <c r="F275" s="238">
        <f>F276</f>
        <v>4250</v>
      </c>
      <c r="G275" s="238">
        <f>G276</f>
        <v>3735.0983500000002</v>
      </c>
      <c r="H275" s="238">
        <f t="shared" si="23"/>
        <v>87.884667058823524</v>
      </c>
    </row>
    <row r="276" spans="1:8" s="262" customFormat="1" x14ac:dyDescent="0.2">
      <c r="A276" s="111" t="s">
        <v>76</v>
      </c>
      <c r="B276" s="21" t="s">
        <v>69</v>
      </c>
      <c r="C276" s="21" t="s">
        <v>409</v>
      </c>
      <c r="D276" s="21" t="s">
        <v>642</v>
      </c>
      <c r="E276" s="21" t="s">
        <v>77</v>
      </c>
      <c r="F276" s="238">
        <v>4250</v>
      </c>
      <c r="G276" s="238">
        <v>3735.0983500000002</v>
      </c>
      <c r="H276" s="238">
        <f t="shared" si="23"/>
        <v>87.884667058823524</v>
      </c>
    </row>
    <row r="277" spans="1:8" s="262" customFormat="1" ht="24" x14ac:dyDescent="0.2">
      <c r="A277" s="186" t="s">
        <v>467</v>
      </c>
      <c r="B277" s="121" t="s">
        <v>69</v>
      </c>
      <c r="C277" s="121" t="s">
        <v>409</v>
      </c>
      <c r="D277" s="121" t="s">
        <v>39</v>
      </c>
      <c r="E277" s="121"/>
      <c r="F277" s="227">
        <f>F278+F280</f>
        <v>231734.5</v>
      </c>
      <c r="G277" s="227">
        <f>G278+G280</f>
        <v>169313.5263</v>
      </c>
      <c r="H277" s="227">
        <f t="shared" si="23"/>
        <v>73.063581943991935</v>
      </c>
    </row>
    <row r="278" spans="1:8" s="262" customFormat="1" x14ac:dyDescent="0.2">
      <c r="A278" s="111" t="s">
        <v>466</v>
      </c>
      <c r="B278" s="21" t="s">
        <v>69</v>
      </c>
      <c r="C278" s="21" t="s">
        <v>409</v>
      </c>
      <c r="D278" s="21" t="s">
        <v>39</v>
      </c>
      <c r="E278" s="21" t="s">
        <v>75</v>
      </c>
      <c r="F278" s="158">
        <f>F279</f>
        <v>173734.5</v>
      </c>
      <c r="G278" s="158">
        <f>G279</f>
        <v>169313.5263</v>
      </c>
      <c r="H278" s="158">
        <f t="shared" si="23"/>
        <v>97.455327698298262</v>
      </c>
    </row>
    <row r="279" spans="1:8" s="262" customFormat="1" x14ac:dyDescent="0.2">
      <c r="A279" s="111" t="s">
        <v>76</v>
      </c>
      <c r="B279" s="21" t="s">
        <v>69</v>
      </c>
      <c r="C279" s="21" t="s">
        <v>409</v>
      </c>
      <c r="D279" s="21" t="s">
        <v>39</v>
      </c>
      <c r="E279" s="21" t="s">
        <v>77</v>
      </c>
      <c r="F279" s="158">
        <v>173734.5</v>
      </c>
      <c r="G279" s="158">
        <v>169313.5263</v>
      </c>
      <c r="H279" s="158">
        <f t="shared" si="23"/>
        <v>97.455327698298262</v>
      </c>
    </row>
    <row r="280" spans="1:8" s="262" customFormat="1" x14ac:dyDescent="0.2">
      <c r="A280" s="111" t="s">
        <v>194</v>
      </c>
      <c r="B280" s="21" t="s">
        <v>69</v>
      </c>
      <c r="C280" s="21" t="s">
        <v>409</v>
      </c>
      <c r="D280" s="21" t="s">
        <v>40</v>
      </c>
      <c r="E280" s="21" t="s">
        <v>362</v>
      </c>
      <c r="F280" s="158">
        <f>F281</f>
        <v>58000</v>
      </c>
      <c r="G280" s="158">
        <f>G281</f>
        <v>0</v>
      </c>
      <c r="H280" s="158">
        <f t="shared" si="23"/>
        <v>0</v>
      </c>
    </row>
    <row r="281" spans="1:8" s="262" customFormat="1" x14ac:dyDescent="0.2">
      <c r="A281" s="111" t="s">
        <v>363</v>
      </c>
      <c r="B281" s="21" t="s">
        <v>69</v>
      </c>
      <c r="C281" s="21" t="s">
        <v>409</v>
      </c>
      <c r="D281" s="21" t="s">
        <v>40</v>
      </c>
      <c r="E281" s="21" t="s">
        <v>364</v>
      </c>
      <c r="F281" s="158">
        <v>58000</v>
      </c>
      <c r="G281" s="158">
        <v>0</v>
      </c>
      <c r="H281" s="158">
        <f t="shared" si="23"/>
        <v>0</v>
      </c>
    </row>
    <row r="282" spans="1:8" s="262" customFormat="1" ht="24" x14ac:dyDescent="0.2">
      <c r="A282" s="186" t="s">
        <v>207</v>
      </c>
      <c r="B282" s="121" t="s">
        <v>69</v>
      </c>
      <c r="C282" s="121" t="s">
        <v>409</v>
      </c>
      <c r="D282" s="121" t="s">
        <v>40</v>
      </c>
      <c r="E282" s="121"/>
      <c r="F282" s="227">
        <f>F283+F285</f>
        <v>11589</v>
      </c>
      <c r="G282" s="227">
        <f>G283+G285</f>
        <v>10120.13271</v>
      </c>
      <c r="H282" s="227">
        <f t="shared" si="23"/>
        <v>87.32533186642506</v>
      </c>
    </row>
    <row r="283" spans="1:8" s="262" customFormat="1" x14ac:dyDescent="0.2">
      <c r="A283" s="111" t="s">
        <v>466</v>
      </c>
      <c r="B283" s="21" t="s">
        <v>69</v>
      </c>
      <c r="C283" s="21" t="s">
        <v>409</v>
      </c>
      <c r="D283" s="21" t="s">
        <v>40</v>
      </c>
      <c r="E283" s="21" t="s">
        <v>75</v>
      </c>
      <c r="F283" s="158">
        <f>F284</f>
        <v>10424</v>
      </c>
      <c r="G283" s="158">
        <f>G284</f>
        <v>10120.13271</v>
      </c>
      <c r="H283" s="158">
        <f t="shared" si="23"/>
        <v>97.084926227935526</v>
      </c>
    </row>
    <row r="284" spans="1:8" s="262" customFormat="1" x14ac:dyDescent="0.2">
      <c r="A284" s="111" t="s">
        <v>76</v>
      </c>
      <c r="B284" s="21" t="s">
        <v>69</v>
      </c>
      <c r="C284" s="21" t="s">
        <v>409</v>
      </c>
      <c r="D284" s="21" t="s">
        <v>40</v>
      </c>
      <c r="E284" s="21" t="s">
        <v>77</v>
      </c>
      <c r="F284" s="158">
        <v>10424</v>
      </c>
      <c r="G284" s="158">
        <v>10120.13271</v>
      </c>
      <c r="H284" s="158">
        <f t="shared" si="23"/>
        <v>97.084926227935526</v>
      </c>
    </row>
    <row r="285" spans="1:8" s="262" customFormat="1" x14ac:dyDescent="0.2">
      <c r="A285" s="111" t="s">
        <v>194</v>
      </c>
      <c r="B285" s="21" t="s">
        <v>69</v>
      </c>
      <c r="C285" s="21" t="s">
        <v>409</v>
      </c>
      <c r="D285" s="21" t="s">
        <v>40</v>
      </c>
      <c r="E285" s="21" t="s">
        <v>362</v>
      </c>
      <c r="F285" s="158">
        <f>F286</f>
        <v>1165</v>
      </c>
      <c r="G285" s="158">
        <f>G286</f>
        <v>0</v>
      </c>
      <c r="H285" s="158">
        <f t="shared" si="23"/>
        <v>0</v>
      </c>
    </row>
    <row r="286" spans="1:8" s="262" customFormat="1" x14ac:dyDescent="0.2">
      <c r="A286" s="111" t="s">
        <v>363</v>
      </c>
      <c r="B286" s="21" t="s">
        <v>69</v>
      </c>
      <c r="C286" s="21" t="s">
        <v>409</v>
      </c>
      <c r="D286" s="21" t="s">
        <v>40</v>
      </c>
      <c r="E286" s="21" t="s">
        <v>364</v>
      </c>
      <c r="F286" s="158">
        <v>1165</v>
      </c>
      <c r="G286" s="158">
        <v>0</v>
      </c>
      <c r="H286" s="158">
        <f t="shared" si="23"/>
        <v>0</v>
      </c>
    </row>
    <row r="287" spans="1:8" s="262" customFormat="1" ht="24" x14ac:dyDescent="0.2">
      <c r="A287" s="113" t="s">
        <v>462</v>
      </c>
      <c r="B287" s="112" t="s">
        <v>461</v>
      </c>
      <c r="C287" s="112" t="s">
        <v>409</v>
      </c>
      <c r="D287" s="112" t="s">
        <v>463</v>
      </c>
      <c r="E287" s="112"/>
      <c r="F287" s="171">
        <f>F288</f>
        <v>479560</v>
      </c>
      <c r="G287" s="171">
        <f>G288</f>
        <v>463234.08218999999</v>
      </c>
      <c r="H287" s="171">
        <f t="shared" si="23"/>
        <v>96.595646465510043</v>
      </c>
    </row>
    <row r="288" spans="1:8" s="262" customFormat="1" x14ac:dyDescent="0.2">
      <c r="A288" s="111" t="s">
        <v>466</v>
      </c>
      <c r="B288" s="21" t="s">
        <v>69</v>
      </c>
      <c r="C288" s="21" t="s">
        <v>409</v>
      </c>
      <c r="D288" s="21" t="s">
        <v>463</v>
      </c>
      <c r="E288" s="21" t="s">
        <v>75</v>
      </c>
      <c r="F288" s="158">
        <f>F289</f>
        <v>479560</v>
      </c>
      <c r="G288" s="158">
        <f>G289</f>
        <v>463234.08218999999</v>
      </c>
      <c r="H288" s="158">
        <f t="shared" si="23"/>
        <v>96.595646465510043</v>
      </c>
    </row>
    <row r="289" spans="1:8" s="262" customFormat="1" x14ac:dyDescent="0.2">
      <c r="A289" s="111" t="s">
        <v>76</v>
      </c>
      <c r="B289" s="21" t="s">
        <v>69</v>
      </c>
      <c r="C289" s="21" t="s">
        <v>409</v>
      </c>
      <c r="D289" s="21" t="s">
        <v>463</v>
      </c>
      <c r="E289" s="21" t="s">
        <v>77</v>
      </c>
      <c r="F289" s="158">
        <v>479560</v>
      </c>
      <c r="G289" s="158">
        <v>463234.08218999999</v>
      </c>
      <c r="H289" s="158">
        <f t="shared" si="23"/>
        <v>96.595646465510043</v>
      </c>
    </row>
    <row r="290" spans="1:8" s="262" customFormat="1" x14ac:dyDescent="0.2">
      <c r="A290" s="186" t="s">
        <v>382</v>
      </c>
      <c r="B290" s="121" t="s">
        <v>69</v>
      </c>
      <c r="C290" s="121" t="s">
        <v>409</v>
      </c>
      <c r="D290" s="121" t="s">
        <v>286</v>
      </c>
      <c r="E290" s="121"/>
      <c r="F290" s="157">
        <f>F291+F299</f>
        <v>9067.1253500000003</v>
      </c>
      <c r="G290" s="157">
        <f>G291+G299</f>
        <v>8266.4819499999994</v>
      </c>
      <c r="H290" s="157">
        <f t="shared" si="23"/>
        <v>91.169820984111567</v>
      </c>
    </row>
    <row r="291" spans="1:8" s="262" customFormat="1" x14ac:dyDescent="0.2">
      <c r="A291" s="249" t="s">
        <v>292</v>
      </c>
      <c r="B291" s="130" t="s">
        <v>69</v>
      </c>
      <c r="C291" s="130" t="s">
        <v>409</v>
      </c>
      <c r="D291" s="131" t="s">
        <v>643</v>
      </c>
      <c r="E291" s="130"/>
      <c r="F291" s="160">
        <f>F292</f>
        <v>7659.3</v>
      </c>
      <c r="G291" s="160">
        <f>G292</f>
        <v>7592.86114</v>
      </c>
      <c r="H291" s="160">
        <f t="shared" si="23"/>
        <v>99.132572689410253</v>
      </c>
    </row>
    <row r="292" spans="1:8" s="262" customFormat="1" x14ac:dyDescent="0.2">
      <c r="A292" s="113" t="s">
        <v>410</v>
      </c>
      <c r="B292" s="112" t="s">
        <v>69</v>
      </c>
      <c r="C292" s="112" t="s">
        <v>409</v>
      </c>
      <c r="D292" s="112" t="s">
        <v>643</v>
      </c>
      <c r="E292" s="112"/>
      <c r="F292" s="140">
        <f>F293+F295+F297</f>
        <v>7659.3</v>
      </c>
      <c r="G292" s="140">
        <f>G293+G295+G297</f>
        <v>7592.86114</v>
      </c>
      <c r="H292" s="140">
        <f t="shared" si="23"/>
        <v>99.132572689410253</v>
      </c>
    </row>
    <row r="293" spans="1:8" s="262" customFormat="1" ht="36" x14ac:dyDescent="0.2">
      <c r="A293" s="111" t="s">
        <v>70</v>
      </c>
      <c r="B293" s="21" t="s">
        <v>69</v>
      </c>
      <c r="C293" s="21" t="s">
        <v>409</v>
      </c>
      <c r="D293" s="21" t="s">
        <v>643</v>
      </c>
      <c r="E293" s="21" t="s">
        <v>71</v>
      </c>
      <c r="F293" s="138">
        <f>F294</f>
        <v>7054.3</v>
      </c>
      <c r="G293" s="138">
        <f>G294</f>
        <v>7023.3421399999997</v>
      </c>
      <c r="H293" s="138">
        <f t="shared" si="23"/>
        <v>99.561149086372851</v>
      </c>
    </row>
    <row r="294" spans="1:8" s="262" customFormat="1" x14ac:dyDescent="0.2">
      <c r="A294" s="111" t="s">
        <v>411</v>
      </c>
      <c r="B294" s="21" t="s">
        <v>69</v>
      </c>
      <c r="C294" s="21" t="s">
        <v>409</v>
      </c>
      <c r="D294" s="21" t="s">
        <v>643</v>
      </c>
      <c r="E294" s="21" t="s">
        <v>412</v>
      </c>
      <c r="F294" s="138">
        <v>7054.3</v>
      </c>
      <c r="G294" s="138">
        <v>7023.3421399999997</v>
      </c>
      <c r="H294" s="138">
        <f t="shared" si="23"/>
        <v>99.561149086372851</v>
      </c>
    </row>
    <row r="295" spans="1:8" s="262" customFormat="1" x14ac:dyDescent="0.2">
      <c r="A295" s="111" t="s">
        <v>466</v>
      </c>
      <c r="B295" s="21" t="s">
        <v>69</v>
      </c>
      <c r="C295" s="21" t="s">
        <v>409</v>
      </c>
      <c r="D295" s="21" t="s">
        <v>643</v>
      </c>
      <c r="E295" s="21" t="s">
        <v>75</v>
      </c>
      <c r="F295" s="138">
        <f>F296</f>
        <v>410</v>
      </c>
      <c r="G295" s="138">
        <f>G296</f>
        <v>410</v>
      </c>
      <c r="H295" s="138">
        <f t="shared" si="23"/>
        <v>100</v>
      </c>
    </row>
    <row r="296" spans="1:8" s="262" customFormat="1" x14ac:dyDescent="0.2">
      <c r="A296" s="111" t="s">
        <v>76</v>
      </c>
      <c r="B296" s="21" t="s">
        <v>69</v>
      </c>
      <c r="C296" s="21" t="s">
        <v>409</v>
      </c>
      <c r="D296" s="21" t="s">
        <v>643</v>
      </c>
      <c r="E296" s="21" t="s">
        <v>77</v>
      </c>
      <c r="F296" s="138">
        <f>60+100+50+200</f>
        <v>410</v>
      </c>
      <c r="G296" s="138">
        <v>410</v>
      </c>
      <c r="H296" s="138">
        <f t="shared" si="23"/>
        <v>100</v>
      </c>
    </row>
    <row r="297" spans="1:8" s="262" customFormat="1" x14ac:dyDescent="0.2">
      <c r="A297" s="111" t="s">
        <v>78</v>
      </c>
      <c r="B297" s="21" t="s">
        <v>69</v>
      </c>
      <c r="C297" s="21" t="s">
        <v>409</v>
      </c>
      <c r="D297" s="21" t="s">
        <v>643</v>
      </c>
      <c r="E297" s="21" t="s">
        <v>79</v>
      </c>
      <c r="F297" s="138">
        <f>F298</f>
        <v>195</v>
      </c>
      <c r="G297" s="138">
        <f>G298</f>
        <v>159.51900000000001</v>
      </c>
      <c r="H297" s="138">
        <f t="shared" si="23"/>
        <v>81.804615384615389</v>
      </c>
    </row>
    <row r="298" spans="1:8" s="262" customFormat="1" x14ac:dyDescent="0.2">
      <c r="A298" s="111" t="s">
        <v>430</v>
      </c>
      <c r="B298" s="21" t="s">
        <v>69</v>
      </c>
      <c r="C298" s="21" t="s">
        <v>409</v>
      </c>
      <c r="D298" s="21" t="s">
        <v>643</v>
      </c>
      <c r="E298" s="21" t="s">
        <v>80</v>
      </c>
      <c r="F298" s="138">
        <f>159+36</f>
        <v>195</v>
      </c>
      <c r="G298" s="138">
        <v>159.51900000000001</v>
      </c>
      <c r="H298" s="138">
        <f t="shared" si="23"/>
        <v>81.804615384615389</v>
      </c>
    </row>
    <row r="299" spans="1:8" s="262" customFormat="1" x14ac:dyDescent="0.2">
      <c r="A299" s="244" t="s">
        <v>293</v>
      </c>
      <c r="B299" s="121" t="s">
        <v>69</v>
      </c>
      <c r="C299" s="121" t="s">
        <v>409</v>
      </c>
      <c r="D299" s="246" t="s">
        <v>644</v>
      </c>
      <c r="E299" s="121"/>
      <c r="F299" s="237">
        <f t="shared" ref="F299:G300" si="25">F300</f>
        <v>1407.8253500000001</v>
      </c>
      <c r="G299" s="237">
        <f t="shared" si="25"/>
        <v>673.62081000000001</v>
      </c>
      <c r="H299" s="237">
        <f t="shared" si="23"/>
        <v>47.84832223684564</v>
      </c>
    </row>
    <row r="300" spans="1:8" s="262" customFormat="1" ht="24" x14ac:dyDescent="0.2">
      <c r="A300" s="111" t="s">
        <v>91</v>
      </c>
      <c r="B300" s="21" t="s">
        <v>69</v>
      </c>
      <c r="C300" s="21" t="s">
        <v>409</v>
      </c>
      <c r="D300" s="21" t="s">
        <v>644</v>
      </c>
      <c r="E300" s="21" t="s">
        <v>347</v>
      </c>
      <c r="F300" s="238">
        <f t="shared" si="25"/>
        <v>1407.8253500000001</v>
      </c>
      <c r="G300" s="238">
        <f t="shared" si="25"/>
        <v>673.62081000000001</v>
      </c>
      <c r="H300" s="238">
        <f t="shared" si="23"/>
        <v>47.84832223684564</v>
      </c>
    </row>
    <row r="301" spans="1:8" s="262" customFormat="1" x14ac:dyDescent="0.2">
      <c r="A301" s="111" t="s">
        <v>92</v>
      </c>
      <c r="B301" s="21" t="s">
        <v>69</v>
      </c>
      <c r="C301" s="21" t="s">
        <v>409</v>
      </c>
      <c r="D301" s="21" t="s">
        <v>644</v>
      </c>
      <c r="E301" s="21" t="s">
        <v>356</v>
      </c>
      <c r="F301" s="238">
        <v>1407.8253500000001</v>
      </c>
      <c r="G301" s="238">
        <v>673.62081000000001</v>
      </c>
      <c r="H301" s="238">
        <f t="shared" si="23"/>
        <v>47.84832223684564</v>
      </c>
    </row>
    <row r="302" spans="1:8" s="265" customFormat="1" x14ac:dyDescent="0.2">
      <c r="A302" s="113" t="s">
        <v>337</v>
      </c>
      <c r="B302" s="112" t="s">
        <v>69</v>
      </c>
      <c r="C302" s="112" t="s">
        <v>409</v>
      </c>
      <c r="E302" s="112"/>
      <c r="F302" s="140">
        <f t="shared" ref="F302:G305" si="26">F303</f>
        <v>19721</v>
      </c>
      <c r="G302" s="140">
        <f t="shared" si="26"/>
        <v>19617.470959999999</v>
      </c>
      <c r="H302" s="140">
        <f t="shared" si="23"/>
        <v>99.475031489275395</v>
      </c>
    </row>
    <row r="303" spans="1:8" s="257" customFormat="1" ht="13.5" x14ac:dyDescent="0.2">
      <c r="A303" s="156" t="s">
        <v>660</v>
      </c>
      <c r="B303" s="121" t="s">
        <v>69</v>
      </c>
      <c r="C303" s="121" t="s">
        <v>409</v>
      </c>
      <c r="D303" s="264" t="s">
        <v>219</v>
      </c>
      <c r="E303" s="121"/>
      <c r="F303" s="157">
        <f t="shared" si="26"/>
        <v>19721</v>
      </c>
      <c r="G303" s="157">
        <f t="shared" si="26"/>
        <v>19617.470959999999</v>
      </c>
      <c r="H303" s="157">
        <f t="shared" si="23"/>
        <v>99.475031489275395</v>
      </c>
    </row>
    <row r="304" spans="1:8" s="265" customFormat="1" x14ac:dyDescent="0.2">
      <c r="A304" s="113" t="s">
        <v>764</v>
      </c>
      <c r="B304" s="112" t="s">
        <v>69</v>
      </c>
      <c r="C304" s="112" t="s">
        <v>409</v>
      </c>
      <c r="D304" s="112" t="s">
        <v>761</v>
      </c>
      <c r="E304" s="112"/>
      <c r="F304" s="140">
        <f t="shared" si="26"/>
        <v>19721</v>
      </c>
      <c r="G304" s="140">
        <f t="shared" si="26"/>
        <v>19617.470959999999</v>
      </c>
      <c r="H304" s="140">
        <f t="shared" si="23"/>
        <v>99.475031489275395</v>
      </c>
    </row>
    <row r="305" spans="1:8" s="262" customFormat="1" x14ac:dyDescent="0.2">
      <c r="A305" s="111" t="s">
        <v>466</v>
      </c>
      <c r="B305" s="21" t="s">
        <v>69</v>
      </c>
      <c r="C305" s="21" t="s">
        <v>409</v>
      </c>
      <c r="D305" s="21" t="s">
        <v>761</v>
      </c>
      <c r="E305" s="21" t="s">
        <v>75</v>
      </c>
      <c r="F305" s="138">
        <f t="shared" si="26"/>
        <v>19721</v>
      </c>
      <c r="G305" s="138">
        <f t="shared" si="26"/>
        <v>19617.470959999999</v>
      </c>
      <c r="H305" s="138">
        <f t="shared" si="23"/>
        <v>99.475031489275395</v>
      </c>
    </row>
    <row r="306" spans="1:8" s="262" customFormat="1" x14ac:dyDescent="0.2">
      <c r="A306" s="111" t="s">
        <v>76</v>
      </c>
      <c r="B306" s="21" t="s">
        <v>69</v>
      </c>
      <c r="C306" s="21" t="s">
        <v>409</v>
      </c>
      <c r="D306" s="21" t="s">
        <v>761</v>
      </c>
      <c r="E306" s="21" t="s">
        <v>77</v>
      </c>
      <c r="F306" s="138">
        <f>19618+5000-4897</f>
        <v>19721</v>
      </c>
      <c r="G306" s="138">
        <v>19617.470959999999</v>
      </c>
      <c r="H306" s="138">
        <f t="shared" si="23"/>
        <v>99.475031489275395</v>
      </c>
    </row>
    <row r="307" spans="1:8" s="262" customFormat="1" x14ac:dyDescent="0.2">
      <c r="A307" s="155" t="s">
        <v>65</v>
      </c>
      <c r="B307" s="121" t="s">
        <v>69</v>
      </c>
      <c r="C307" s="121" t="s">
        <v>409</v>
      </c>
      <c r="D307" s="121" t="s">
        <v>183</v>
      </c>
      <c r="E307" s="121"/>
      <c r="F307" s="157">
        <f t="shared" ref="F307:G310" si="27">F308</f>
        <v>9995</v>
      </c>
      <c r="G307" s="157">
        <f t="shared" si="27"/>
        <v>9772.9236000000001</v>
      </c>
      <c r="H307" s="157">
        <f t="shared" si="23"/>
        <v>97.778125062531259</v>
      </c>
    </row>
    <row r="308" spans="1:8" s="262" customFormat="1" x14ac:dyDescent="0.2">
      <c r="A308" s="245" t="s">
        <v>264</v>
      </c>
      <c r="B308" s="112" t="s">
        <v>69</v>
      </c>
      <c r="C308" s="112" t="s">
        <v>409</v>
      </c>
      <c r="D308" s="112" t="s">
        <v>184</v>
      </c>
      <c r="E308" s="112"/>
      <c r="F308" s="140">
        <f t="shared" si="27"/>
        <v>9995</v>
      </c>
      <c r="G308" s="140">
        <f t="shared" si="27"/>
        <v>9772.9236000000001</v>
      </c>
      <c r="H308" s="140">
        <f t="shared" si="23"/>
        <v>97.778125062531259</v>
      </c>
    </row>
    <row r="309" spans="1:8" s="262" customFormat="1" ht="36" x14ac:dyDescent="0.2">
      <c r="A309" s="113" t="s">
        <v>789</v>
      </c>
      <c r="B309" s="112" t="s">
        <v>461</v>
      </c>
      <c r="C309" s="112" t="s">
        <v>409</v>
      </c>
      <c r="D309" s="112" t="s">
        <v>790</v>
      </c>
      <c r="E309" s="112"/>
      <c r="F309" s="140">
        <f t="shared" si="27"/>
        <v>9995</v>
      </c>
      <c r="G309" s="140">
        <f t="shared" si="27"/>
        <v>9772.9236000000001</v>
      </c>
      <c r="H309" s="140">
        <f t="shared" si="23"/>
        <v>97.778125062531259</v>
      </c>
    </row>
    <row r="310" spans="1:8" s="262" customFormat="1" x14ac:dyDescent="0.2">
      <c r="A310" s="111" t="s">
        <v>466</v>
      </c>
      <c r="B310" s="21" t="s">
        <v>69</v>
      </c>
      <c r="C310" s="21" t="s">
        <v>409</v>
      </c>
      <c r="D310" s="21" t="s">
        <v>790</v>
      </c>
      <c r="E310" s="21" t="s">
        <v>75</v>
      </c>
      <c r="F310" s="138">
        <f t="shared" si="27"/>
        <v>9995</v>
      </c>
      <c r="G310" s="138">
        <f t="shared" si="27"/>
        <v>9772.9236000000001</v>
      </c>
      <c r="H310" s="138">
        <f t="shared" si="23"/>
        <v>97.778125062531259</v>
      </c>
    </row>
    <row r="311" spans="1:8" s="262" customFormat="1" x14ac:dyDescent="0.2">
      <c r="A311" s="111" t="s">
        <v>76</v>
      </c>
      <c r="B311" s="21" t="s">
        <v>69</v>
      </c>
      <c r="C311" s="21" t="s">
        <v>409</v>
      </c>
      <c r="D311" s="21" t="s">
        <v>790</v>
      </c>
      <c r="E311" s="21" t="s">
        <v>77</v>
      </c>
      <c r="F311" s="138">
        <v>9995</v>
      </c>
      <c r="G311" s="158">
        <v>9772.9236000000001</v>
      </c>
      <c r="H311" s="138">
        <f t="shared" si="23"/>
        <v>97.778125062531259</v>
      </c>
    </row>
    <row r="312" spans="1:8" s="257" customFormat="1" x14ac:dyDescent="0.2">
      <c r="A312" s="113" t="s">
        <v>344</v>
      </c>
      <c r="B312" s="112" t="s">
        <v>69</v>
      </c>
      <c r="C312" s="112" t="s">
        <v>414</v>
      </c>
      <c r="D312" s="263"/>
      <c r="E312" s="21"/>
      <c r="F312" s="140">
        <f>F313+F318+F328</f>
        <v>57206.466999999997</v>
      </c>
      <c r="G312" s="140">
        <f>G313+G318+G328</f>
        <v>49757.941509999997</v>
      </c>
      <c r="H312" s="140">
        <f t="shared" si="23"/>
        <v>86.9795743722471</v>
      </c>
    </row>
    <row r="313" spans="1:8" s="262" customFormat="1" ht="27" x14ac:dyDescent="0.2">
      <c r="A313" s="156" t="s">
        <v>551</v>
      </c>
      <c r="B313" s="126" t="s">
        <v>69</v>
      </c>
      <c r="C313" s="126" t="s">
        <v>414</v>
      </c>
      <c r="D313" s="126" t="s">
        <v>209</v>
      </c>
      <c r="E313" s="126"/>
      <c r="F313" s="253">
        <f>F314</f>
        <v>7524</v>
      </c>
      <c r="G313" s="253">
        <f>G314</f>
        <v>5540.6921300000004</v>
      </c>
      <c r="H313" s="253">
        <f t="shared" si="23"/>
        <v>73.640246278575233</v>
      </c>
    </row>
    <row r="314" spans="1:8" s="262" customFormat="1" x14ac:dyDescent="0.2">
      <c r="A314" s="113" t="s">
        <v>475</v>
      </c>
      <c r="B314" s="112" t="s">
        <v>69</v>
      </c>
      <c r="C314" s="112" t="s">
        <v>414</v>
      </c>
      <c r="D314" s="112" t="s">
        <v>210</v>
      </c>
      <c r="E314" s="21"/>
      <c r="F314" s="140">
        <f t="shared" ref="F314:G316" si="28">F315</f>
        <v>7524</v>
      </c>
      <c r="G314" s="140">
        <f t="shared" si="28"/>
        <v>5540.6921300000004</v>
      </c>
      <c r="H314" s="140">
        <f t="shared" ref="H314:H375" si="29">G314/F314*100</f>
        <v>73.640246278575233</v>
      </c>
    </row>
    <row r="315" spans="1:8" s="262" customFormat="1" x14ac:dyDescent="0.2">
      <c r="A315" s="186" t="s">
        <v>670</v>
      </c>
      <c r="B315" s="121" t="s">
        <v>69</v>
      </c>
      <c r="C315" s="121" t="s">
        <v>414</v>
      </c>
      <c r="D315" s="121" t="s">
        <v>671</v>
      </c>
      <c r="E315" s="130"/>
      <c r="F315" s="157">
        <f t="shared" si="28"/>
        <v>7524</v>
      </c>
      <c r="G315" s="157">
        <f t="shared" si="28"/>
        <v>5540.6921300000004</v>
      </c>
      <c r="H315" s="157">
        <f t="shared" si="29"/>
        <v>73.640246278575233</v>
      </c>
    </row>
    <row r="316" spans="1:8" s="262" customFormat="1" x14ac:dyDescent="0.2">
      <c r="A316" s="111" t="s">
        <v>466</v>
      </c>
      <c r="B316" s="21" t="s">
        <v>69</v>
      </c>
      <c r="C316" s="21" t="s">
        <v>414</v>
      </c>
      <c r="D316" s="21" t="s">
        <v>671</v>
      </c>
      <c r="E316" s="21" t="s">
        <v>75</v>
      </c>
      <c r="F316" s="138">
        <f t="shared" si="28"/>
        <v>7524</v>
      </c>
      <c r="G316" s="138">
        <f t="shared" si="28"/>
        <v>5540.6921300000004</v>
      </c>
      <c r="H316" s="138">
        <f t="shared" si="29"/>
        <v>73.640246278575233</v>
      </c>
    </row>
    <row r="317" spans="1:8" s="262" customFormat="1" x14ac:dyDescent="0.2">
      <c r="A317" s="111" t="s">
        <v>76</v>
      </c>
      <c r="B317" s="21" t="s">
        <v>69</v>
      </c>
      <c r="C317" s="21" t="s">
        <v>414</v>
      </c>
      <c r="D317" s="21" t="s">
        <v>671</v>
      </c>
      <c r="E317" s="21" t="s">
        <v>77</v>
      </c>
      <c r="F317" s="138">
        <f>2000+2500+3274-250</f>
        <v>7524</v>
      </c>
      <c r="G317" s="138">
        <v>5540.6921300000004</v>
      </c>
      <c r="H317" s="138">
        <f t="shared" si="29"/>
        <v>73.640246278575233</v>
      </c>
    </row>
    <row r="318" spans="1:8" s="262" customFormat="1" ht="13.5" x14ac:dyDescent="0.2">
      <c r="A318" s="156" t="s">
        <v>701</v>
      </c>
      <c r="B318" s="126" t="s">
        <v>69</v>
      </c>
      <c r="C318" s="126" t="s">
        <v>414</v>
      </c>
      <c r="D318" s="126" t="s">
        <v>236</v>
      </c>
      <c r="E318" s="126"/>
      <c r="F318" s="253">
        <f t="shared" ref="F318:G318" si="30">F319+F322+F325</f>
        <v>13170</v>
      </c>
      <c r="G318" s="253">
        <f t="shared" si="30"/>
        <v>13036.444579999999</v>
      </c>
      <c r="H318" s="253">
        <f t="shared" si="29"/>
        <v>98.985911769172347</v>
      </c>
    </row>
    <row r="319" spans="1:8" s="262" customFormat="1" x14ac:dyDescent="0.2">
      <c r="A319" s="113" t="s">
        <v>195</v>
      </c>
      <c r="B319" s="112" t="s">
        <v>69</v>
      </c>
      <c r="C319" s="112" t="s">
        <v>414</v>
      </c>
      <c r="D319" s="112" t="s">
        <v>547</v>
      </c>
      <c r="E319" s="112"/>
      <c r="F319" s="140">
        <f>F320</f>
        <v>11570</v>
      </c>
      <c r="G319" s="140">
        <f>G320</f>
        <v>11569.20658</v>
      </c>
      <c r="H319" s="140">
        <f t="shared" si="29"/>
        <v>99.993142437337951</v>
      </c>
    </row>
    <row r="320" spans="1:8" s="262" customFormat="1" x14ac:dyDescent="0.2">
      <c r="A320" s="111" t="s">
        <v>466</v>
      </c>
      <c r="B320" s="21" t="s">
        <v>69</v>
      </c>
      <c r="C320" s="21" t="s">
        <v>414</v>
      </c>
      <c r="D320" s="21" t="s">
        <v>547</v>
      </c>
      <c r="E320" s="21" t="s">
        <v>75</v>
      </c>
      <c r="F320" s="138">
        <f>F321</f>
        <v>11570</v>
      </c>
      <c r="G320" s="138">
        <f>G321</f>
        <v>11569.20658</v>
      </c>
      <c r="H320" s="138">
        <f t="shared" si="29"/>
        <v>99.993142437337951</v>
      </c>
    </row>
    <row r="321" spans="1:8" s="262" customFormat="1" x14ac:dyDescent="0.2">
      <c r="A321" s="111" t="s">
        <v>76</v>
      </c>
      <c r="B321" s="21" t="s">
        <v>69</v>
      </c>
      <c r="C321" s="21" t="s">
        <v>414</v>
      </c>
      <c r="D321" s="21" t="s">
        <v>547</v>
      </c>
      <c r="E321" s="21" t="s">
        <v>77</v>
      </c>
      <c r="F321" s="138">
        <v>11570</v>
      </c>
      <c r="G321" s="138">
        <v>11569.20658</v>
      </c>
      <c r="H321" s="138">
        <f t="shared" si="29"/>
        <v>99.993142437337951</v>
      </c>
    </row>
    <row r="322" spans="1:8" s="262" customFormat="1" x14ac:dyDescent="0.2">
      <c r="A322" s="255" t="s">
        <v>117</v>
      </c>
      <c r="B322" s="112" t="s">
        <v>69</v>
      </c>
      <c r="C322" s="112" t="s">
        <v>414</v>
      </c>
      <c r="D322" s="112" t="s">
        <v>548</v>
      </c>
      <c r="E322" s="112"/>
      <c r="F322" s="140">
        <f>F323</f>
        <v>200</v>
      </c>
      <c r="G322" s="140">
        <f>G323</f>
        <v>73.89</v>
      </c>
      <c r="H322" s="140">
        <f t="shared" si="29"/>
        <v>36.945</v>
      </c>
    </row>
    <row r="323" spans="1:8" s="262" customFormat="1" x14ac:dyDescent="0.2">
      <c r="A323" s="111" t="s">
        <v>466</v>
      </c>
      <c r="B323" s="21" t="s">
        <v>69</v>
      </c>
      <c r="C323" s="21" t="s">
        <v>414</v>
      </c>
      <c r="D323" s="21" t="s">
        <v>548</v>
      </c>
      <c r="E323" s="21" t="s">
        <v>75</v>
      </c>
      <c r="F323" s="138">
        <f>F324</f>
        <v>200</v>
      </c>
      <c r="G323" s="138">
        <f>G324</f>
        <v>73.89</v>
      </c>
      <c r="H323" s="138">
        <f t="shared" si="29"/>
        <v>36.945</v>
      </c>
    </row>
    <row r="324" spans="1:8" s="262" customFormat="1" x14ac:dyDescent="0.2">
      <c r="A324" s="111" t="s">
        <v>76</v>
      </c>
      <c r="B324" s="21" t="s">
        <v>69</v>
      </c>
      <c r="C324" s="21" t="s">
        <v>414</v>
      </c>
      <c r="D324" s="21" t="s">
        <v>548</v>
      </c>
      <c r="E324" s="21" t="s">
        <v>77</v>
      </c>
      <c r="F324" s="138">
        <f>500-300</f>
        <v>200</v>
      </c>
      <c r="G324" s="138">
        <v>73.89</v>
      </c>
      <c r="H324" s="138">
        <f t="shared" si="29"/>
        <v>36.945</v>
      </c>
    </row>
    <row r="325" spans="1:8" s="262" customFormat="1" ht="24" x14ac:dyDescent="0.2">
      <c r="A325" s="113" t="s">
        <v>729</v>
      </c>
      <c r="B325" s="112" t="s">
        <v>69</v>
      </c>
      <c r="C325" s="112" t="s">
        <v>414</v>
      </c>
      <c r="D325" s="112" t="s">
        <v>730</v>
      </c>
      <c r="E325" s="21"/>
      <c r="F325" s="171">
        <f t="shared" ref="F325:G326" si="31">F326</f>
        <v>1400</v>
      </c>
      <c r="G325" s="171">
        <f t="shared" si="31"/>
        <v>1393.348</v>
      </c>
      <c r="H325" s="171">
        <f t="shared" si="29"/>
        <v>99.524857142857144</v>
      </c>
    </row>
    <row r="326" spans="1:8" s="262" customFormat="1" x14ac:dyDescent="0.2">
      <c r="A326" s="111" t="s">
        <v>466</v>
      </c>
      <c r="B326" s="21" t="s">
        <v>69</v>
      </c>
      <c r="C326" s="21" t="s">
        <v>414</v>
      </c>
      <c r="D326" s="21" t="s">
        <v>730</v>
      </c>
      <c r="E326" s="21" t="s">
        <v>75</v>
      </c>
      <c r="F326" s="158">
        <f t="shared" si="31"/>
        <v>1400</v>
      </c>
      <c r="G326" s="158">
        <f t="shared" si="31"/>
        <v>1393.348</v>
      </c>
      <c r="H326" s="158">
        <f t="shared" si="29"/>
        <v>99.524857142857144</v>
      </c>
    </row>
    <row r="327" spans="1:8" s="262" customFormat="1" x14ac:dyDescent="0.2">
      <c r="A327" s="111" t="s">
        <v>76</v>
      </c>
      <c r="B327" s="21" t="s">
        <v>69</v>
      </c>
      <c r="C327" s="21" t="s">
        <v>414</v>
      </c>
      <c r="D327" s="21" t="s">
        <v>730</v>
      </c>
      <c r="E327" s="21" t="s">
        <v>77</v>
      </c>
      <c r="F327" s="158">
        <f>800+1200-600</f>
        <v>1400</v>
      </c>
      <c r="G327" s="158">
        <v>1393.348</v>
      </c>
      <c r="H327" s="158">
        <f t="shared" si="29"/>
        <v>99.524857142857144</v>
      </c>
    </row>
    <row r="328" spans="1:8" s="262" customFormat="1" x14ac:dyDescent="0.2">
      <c r="A328" s="186" t="s">
        <v>65</v>
      </c>
      <c r="B328" s="121" t="s">
        <v>69</v>
      </c>
      <c r="C328" s="121" t="s">
        <v>414</v>
      </c>
      <c r="D328" s="121" t="s">
        <v>183</v>
      </c>
      <c r="E328" s="121"/>
      <c r="F328" s="157">
        <f>F329</f>
        <v>36512.466999999997</v>
      </c>
      <c r="G328" s="157">
        <f>G329</f>
        <v>31180.804799999998</v>
      </c>
      <c r="H328" s="157">
        <f t="shared" si="29"/>
        <v>85.397693889048909</v>
      </c>
    </row>
    <row r="329" spans="1:8" s="262" customFormat="1" x14ac:dyDescent="0.2">
      <c r="A329" s="113" t="s">
        <v>264</v>
      </c>
      <c r="B329" s="112" t="s">
        <v>69</v>
      </c>
      <c r="C329" s="112" t="s">
        <v>414</v>
      </c>
      <c r="D329" s="112" t="s">
        <v>184</v>
      </c>
      <c r="E329" s="112"/>
      <c r="F329" s="140">
        <f>F330+F333+F336</f>
        <v>36512.466999999997</v>
      </c>
      <c r="G329" s="140">
        <f>G330+G333+G336</f>
        <v>31180.804799999998</v>
      </c>
      <c r="H329" s="140">
        <f t="shared" si="29"/>
        <v>85.397693889048909</v>
      </c>
    </row>
    <row r="330" spans="1:8" s="262" customFormat="1" ht="24" x14ac:dyDescent="0.2">
      <c r="A330" s="113" t="s">
        <v>627</v>
      </c>
      <c r="B330" s="112" t="s">
        <v>69</v>
      </c>
      <c r="C330" s="112" t="s">
        <v>414</v>
      </c>
      <c r="D330" s="112" t="s">
        <v>628</v>
      </c>
      <c r="E330" s="112"/>
      <c r="F330" s="140">
        <f>F331</f>
        <v>35000</v>
      </c>
      <c r="G330" s="140">
        <f>G331</f>
        <v>30000</v>
      </c>
      <c r="H330" s="140">
        <f t="shared" si="29"/>
        <v>85.714285714285708</v>
      </c>
    </row>
    <row r="331" spans="1:8" s="262" customFormat="1" x14ac:dyDescent="0.2">
      <c r="A331" s="111" t="s">
        <v>466</v>
      </c>
      <c r="B331" s="21" t="s">
        <v>69</v>
      </c>
      <c r="C331" s="21" t="s">
        <v>414</v>
      </c>
      <c r="D331" s="21" t="s">
        <v>628</v>
      </c>
      <c r="E331" s="127">
        <v>200</v>
      </c>
      <c r="F331" s="158">
        <f>F332</f>
        <v>35000</v>
      </c>
      <c r="G331" s="158">
        <f>G332</f>
        <v>30000</v>
      </c>
      <c r="H331" s="158">
        <f t="shared" si="29"/>
        <v>85.714285714285708</v>
      </c>
    </row>
    <row r="332" spans="1:8" s="262" customFormat="1" x14ac:dyDescent="0.2">
      <c r="A332" s="111" t="s">
        <v>76</v>
      </c>
      <c r="B332" s="21" t="s">
        <v>69</v>
      </c>
      <c r="C332" s="21" t="s">
        <v>414</v>
      </c>
      <c r="D332" s="21" t="s">
        <v>628</v>
      </c>
      <c r="E332" s="21" t="s">
        <v>77</v>
      </c>
      <c r="F332" s="158">
        <f>5000+19000+5000+6000</f>
        <v>35000</v>
      </c>
      <c r="G332" s="158">
        <v>30000</v>
      </c>
      <c r="H332" s="158">
        <f t="shared" si="29"/>
        <v>85.714285714285708</v>
      </c>
    </row>
    <row r="333" spans="1:8" s="265" customFormat="1" x14ac:dyDescent="0.2">
      <c r="A333" s="186" t="s">
        <v>298</v>
      </c>
      <c r="B333" s="121" t="s">
        <v>69</v>
      </c>
      <c r="C333" s="121" t="s">
        <v>414</v>
      </c>
      <c r="D333" s="121" t="s">
        <v>687</v>
      </c>
      <c r="E333" s="121"/>
      <c r="F333" s="157">
        <f t="shared" ref="F333:G334" si="32">F334</f>
        <v>700</v>
      </c>
      <c r="G333" s="157">
        <f t="shared" si="32"/>
        <v>379.14</v>
      </c>
      <c r="H333" s="157">
        <f t="shared" si="29"/>
        <v>54.162857142857149</v>
      </c>
    </row>
    <row r="334" spans="1:8" s="262" customFormat="1" x14ac:dyDescent="0.2">
      <c r="A334" s="111" t="s">
        <v>466</v>
      </c>
      <c r="B334" s="21" t="s">
        <v>69</v>
      </c>
      <c r="C334" s="21" t="s">
        <v>414</v>
      </c>
      <c r="D334" s="21" t="s">
        <v>687</v>
      </c>
      <c r="E334" s="127">
        <v>200</v>
      </c>
      <c r="F334" s="138">
        <f t="shared" si="32"/>
        <v>700</v>
      </c>
      <c r="G334" s="138">
        <f t="shared" si="32"/>
        <v>379.14</v>
      </c>
      <c r="H334" s="138">
        <f t="shared" si="29"/>
        <v>54.162857142857149</v>
      </c>
    </row>
    <row r="335" spans="1:8" s="262" customFormat="1" x14ac:dyDescent="0.2">
      <c r="A335" s="111" t="s">
        <v>76</v>
      </c>
      <c r="B335" s="21" t="s">
        <v>69</v>
      </c>
      <c r="C335" s="21" t="s">
        <v>414</v>
      </c>
      <c r="D335" s="21" t="s">
        <v>687</v>
      </c>
      <c r="E335" s="21" t="s">
        <v>77</v>
      </c>
      <c r="F335" s="138">
        <f>1000-300</f>
        <v>700</v>
      </c>
      <c r="G335" s="138">
        <v>379.14</v>
      </c>
      <c r="H335" s="138">
        <f t="shared" si="29"/>
        <v>54.162857142857149</v>
      </c>
    </row>
    <row r="336" spans="1:8" s="262" customFormat="1" x14ac:dyDescent="0.2">
      <c r="A336" s="113" t="s">
        <v>799</v>
      </c>
      <c r="B336" s="112" t="s">
        <v>69</v>
      </c>
      <c r="C336" s="112" t="s">
        <v>414</v>
      </c>
      <c r="D336" s="112" t="s">
        <v>797</v>
      </c>
      <c r="E336" s="21"/>
      <c r="F336" s="140">
        <f>F337+F339+F341</f>
        <v>812.46699999999998</v>
      </c>
      <c r="G336" s="140">
        <f>G337+G339+G341</f>
        <v>801.66480000000001</v>
      </c>
      <c r="H336" s="140">
        <f t="shared" si="29"/>
        <v>98.670444461128881</v>
      </c>
    </row>
    <row r="337" spans="1:8" s="262" customFormat="1" ht="36" x14ac:dyDescent="0.2">
      <c r="A337" s="111" t="s">
        <v>70</v>
      </c>
      <c r="B337" s="21" t="s">
        <v>69</v>
      </c>
      <c r="C337" s="21" t="s">
        <v>414</v>
      </c>
      <c r="D337" s="21" t="s">
        <v>797</v>
      </c>
      <c r="E337" s="21" t="s">
        <v>71</v>
      </c>
      <c r="F337" s="138">
        <f>F338</f>
        <v>312.46699999999998</v>
      </c>
      <c r="G337" s="138">
        <f>G338</f>
        <v>312.46699999999998</v>
      </c>
      <c r="H337" s="138">
        <f t="shared" si="29"/>
        <v>100</v>
      </c>
    </row>
    <row r="338" spans="1:8" s="262" customFormat="1" x14ac:dyDescent="0.2">
      <c r="A338" s="111" t="s">
        <v>411</v>
      </c>
      <c r="B338" s="21" t="s">
        <v>69</v>
      </c>
      <c r="C338" s="21" t="s">
        <v>414</v>
      </c>
      <c r="D338" s="21" t="s">
        <v>797</v>
      </c>
      <c r="E338" s="21" t="s">
        <v>412</v>
      </c>
      <c r="F338" s="138">
        <v>312.46699999999998</v>
      </c>
      <c r="G338" s="238">
        <v>312.46699999999998</v>
      </c>
      <c r="H338" s="138">
        <f t="shared" si="29"/>
        <v>100</v>
      </c>
    </row>
    <row r="339" spans="1:8" s="262" customFormat="1" x14ac:dyDescent="0.2">
      <c r="A339" s="111" t="s">
        <v>571</v>
      </c>
      <c r="B339" s="21" t="s">
        <v>69</v>
      </c>
      <c r="C339" s="21" t="s">
        <v>414</v>
      </c>
      <c r="D339" s="21" t="s">
        <v>797</v>
      </c>
      <c r="E339" s="21" t="s">
        <v>75</v>
      </c>
      <c r="F339" s="138">
        <f>F340</f>
        <v>492.32220000000001</v>
      </c>
      <c r="G339" s="138">
        <f>G340</f>
        <v>481.52</v>
      </c>
      <c r="H339" s="138">
        <f t="shared" si="29"/>
        <v>97.805867783333753</v>
      </c>
    </row>
    <row r="340" spans="1:8" s="262" customFormat="1" x14ac:dyDescent="0.2">
      <c r="A340" s="111" t="s">
        <v>76</v>
      </c>
      <c r="B340" s="21" t="s">
        <v>69</v>
      </c>
      <c r="C340" s="21" t="s">
        <v>414</v>
      </c>
      <c r="D340" s="21" t="s">
        <v>797</v>
      </c>
      <c r="E340" s="21" t="s">
        <v>77</v>
      </c>
      <c r="F340" s="138">
        <v>492.32220000000001</v>
      </c>
      <c r="G340" s="238">
        <v>481.52</v>
      </c>
      <c r="H340" s="138">
        <f t="shared" si="29"/>
        <v>97.805867783333753</v>
      </c>
    </row>
    <row r="341" spans="1:8" s="262" customFormat="1" x14ac:dyDescent="0.2">
      <c r="A341" s="111" t="s">
        <v>78</v>
      </c>
      <c r="B341" s="21" t="s">
        <v>69</v>
      </c>
      <c r="C341" s="21" t="s">
        <v>414</v>
      </c>
      <c r="D341" s="21" t="s">
        <v>797</v>
      </c>
      <c r="E341" s="21" t="s">
        <v>79</v>
      </c>
      <c r="F341" s="138">
        <f>F342</f>
        <v>7.6778000000000004</v>
      </c>
      <c r="G341" s="138">
        <f>G342</f>
        <v>7.6778000000000004</v>
      </c>
      <c r="H341" s="138">
        <f t="shared" si="29"/>
        <v>100</v>
      </c>
    </row>
    <row r="342" spans="1:8" s="262" customFormat="1" x14ac:dyDescent="0.2">
      <c r="A342" s="111" t="s">
        <v>430</v>
      </c>
      <c r="B342" s="21" t="s">
        <v>69</v>
      </c>
      <c r="C342" s="21" t="s">
        <v>414</v>
      </c>
      <c r="D342" s="21" t="s">
        <v>797</v>
      </c>
      <c r="E342" s="21" t="s">
        <v>80</v>
      </c>
      <c r="F342" s="138">
        <v>7.6778000000000004</v>
      </c>
      <c r="G342" s="238">
        <v>7.6778000000000004</v>
      </c>
      <c r="H342" s="138">
        <f t="shared" si="29"/>
        <v>100</v>
      </c>
    </row>
    <row r="343" spans="1:8" s="262" customFormat="1" x14ac:dyDescent="0.2">
      <c r="A343" s="113" t="s">
        <v>318</v>
      </c>
      <c r="B343" s="112" t="s">
        <v>361</v>
      </c>
      <c r="C343" s="112" t="s">
        <v>68</v>
      </c>
      <c r="D343" s="21"/>
      <c r="E343" s="21"/>
      <c r="F343" s="140">
        <f>F344+F386+F429+F485</f>
        <v>1417955.2582699999</v>
      </c>
      <c r="G343" s="140">
        <f>G344+G386+G429+G485</f>
        <v>1353576.9018000001</v>
      </c>
      <c r="H343" s="140">
        <f t="shared" si="29"/>
        <v>95.459775187226597</v>
      </c>
    </row>
    <row r="344" spans="1:8" s="262" customFormat="1" x14ac:dyDescent="0.2">
      <c r="A344" s="113" t="s">
        <v>319</v>
      </c>
      <c r="B344" s="112" t="s">
        <v>361</v>
      </c>
      <c r="C344" s="112" t="s">
        <v>67</v>
      </c>
      <c r="D344" s="121"/>
      <c r="E344" s="121"/>
      <c r="F344" s="140">
        <f>F345+F379</f>
        <v>81920.697700000004</v>
      </c>
      <c r="G344" s="140">
        <f>G345+G379</f>
        <v>61498.249800000005</v>
      </c>
      <c r="H344" s="140">
        <f t="shared" si="29"/>
        <v>75.070466349311872</v>
      </c>
    </row>
    <row r="345" spans="1:8" s="262" customFormat="1" ht="27" x14ac:dyDescent="0.2">
      <c r="A345" s="156" t="s">
        <v>551</v>
      </c>
      <c r="B345" s="126" t="s">
        <v>361</v>
      </c>
      <c r="C345" s="126" t="s">
        <v>67</v>
      </c>
      <c r="D345" s="126" t="s">
        <v>209</v>
      </c>
      <c r="E345" s="121"/>
      <c r="F345" s="253">
        <f>F346+F350+F360</f>
        <v>79753.438710000002</v>
      </c>
      <c r="G345" s="253">
        <f>G346+G350+G360</f>
        <v>60676.169800000003</v>
      </c>
      <c r="H345" s="253">
        <f t="shared" si="29"/>
        <v>76.079691084708088</v>
      </c>
    </row>
    <row r="346" spans="1:8" s="262" customFormat="1" x14ac:dyDescent="0.2">
      <c r="A346" s="113" t="s">
        <v>668</v>
      </c>
      <c r="B346" s="112" t="s">
        <v>361</v>
      </c>
      <c r="C346" s="112" t="s">
        <v>67</v>
      </c>
      <c r="D346" s="112" t="s">
        <v>211</v>
      </c>
      <c r="E346" s="112"/>
      <c r="F346" s="140">
        <f t="shared" ref="F346:G348" si="33">F347</f>
        <v>1300</v>
      </c>
      <c r="G346" s="140">
        <f t="shared" si="33"/>
        <v>731.76599999999996</v>
      </c>
      <c r="H346" s="140">
        <f t="shared" si="29"/>
        <v>56.289692307692306</v>
      </c>
    </row>
    <row r="347" spans="1:8" s="262" customFormat="1" x14ac:dyDescent="0.2">
      <c r="A347" s="186" t="s">
        <v>212</v>
      </c>
      <c r="B347" s="121" t="s">
        <v>361</v>
      </c>
      <c r="C347" s="121" t="s">
        <v>67</v>
      </c>
      <c r="D347" s="121" t="s">
        <v>669</v>
      </c>
      <c r="E347" s="121"/>
      <c r="F347" s="157">
        <f t="shared" si="33"/>
        <v>1300</v>
      </c>
      <c r="G347" s="157">
        <f t="shared" si="33"/>
        <v>731.76599999999996</v>
      </c>
      <c r="H347" s="157">
        <f t="shared" si="29"/>
        <v>56.289692307692306</v>
      </c>
    </row>
    <row r="348" spans="1:8" s="262" customFormat="1" x14ac:dyDescent="0.2">
      <c r="A348" s="111" t="s">
        <v>466</v>
      </c>
      <c r="B348" s="21" t="s">
        <v>361</v>
      </c>
      <c r="C348" s="21" t="s">
        <v>67</v>
      </c>
      <c r="D348" s="21" t="s">
        <v>669</v>
      </c>
      <c r="E348" s="21" t="s">
        <v>75</v>
      </c>
      <c r="F348" s="138">
        <f t="shared" si="33"/>
        <v>1300</v>
      </c>
      <c r="G348" s="138">
        <f t="shared" si="33"/>
        <v>731.76599999999996</v>
      </c>
      <c r="H348" s="138">
        <f t="shared" si="29"/>
        <v>56.289692307692306</v>
      </c>
    </row>
    <row r="349" spans="1:8" s="262" customFormat="1" x14ac:dyDescent="0.2">
      <c r="A349" s="111" t="s">
        <v>76</v>
      </c>
      <c r="B349" s="21" t="s">
        <v>361</v>
      </c>
      <c r="C349" s="21" t="s">
        <v>67</v>
      </c>
      <c r="D349" s="21" t="s">
        <v>669</v>
      </c>
      <c r="E349" s="21" t="s">
        <v>77</v>
      </c>
      <c r="F349" s="138">
        <v>1300</v>
      </c>
      <c r="G349" s="138">
        <v>731.76599999999996</v>
      </c>
      <c r="H349" s="138">
        <f t="shared" si="29"/>
        <v>56.289692307692306</v>
      </c>
    </row>
    <row r="350" spans="1:8" s="262" customFormat="1" x14ac:dyDescent="0.2">
      <c r="A350" s="113" t="s">
        <v>552</v>
      </c>
      <c r="B350" s="112" t="s">
        <v>361</v>
      </c>
      <c r="C350" s="112" t="s">
        <v>67</v>
      </c>
      <c r="D350" s="112" t="s">
        <v>425</v>
      </c>
      <c r="E350" s="21"/>
      <c r="F350" s="140">
        <f>F351+F354+F357</f>
        <v>10650</v>
      </c>
      <c r="G350" s="140">
        <f>G351+G354+G357</f>
        <v>7266.3177999999998</v>
      </c>
      <c r="H350" s="140">
        <f t="shared" si="29"/>
        <v>68.228336150234739</v>
      </c>
    </row>
    <row r="351" spans="1:8" s="262" customFormat="1" ht="24" x14ac:dyDescent="0.2">
      <c r="A351" s="244" t="s">
        <v>553</v>
      </c>
      <c r="B351" s="121" t="s">
        <v>361</v>
      </c>
      <c r="C351" s="121" t="s">
        <v>67</v>
      </c>
      <c r="D351" s="121" t="s">
        <v>674</v>
      </c>
      <c r="E351" s="121"/>
      <c r="F351" s="157">
        <f t="shared" ref="F351:G352" si="34">F352</f>
        <v>1800</v>
      </c>
      <c r="G351" s="157">
        <f t="shared" si="34"/>
        <v>1083.633</v>
      </c>
      <c r="H351" s="157">
        <f t="shared" si="29"/>
        <v>60.201833333333333</v>
      </c>
    </row>
    <row r="352" spans="1:8" s="262" customFormat="1" x14ac:dyDescent="0.2">
      <c r="A352" s="111" t="s">
        <v>466</v>
      </c>
      <c r="B352" s="21" t="s">
        <v>361</v>
      </c>
      <c r="C352" s="21" t="s">
        <v>67</v>
      </c>
      <c r="D352" s="21" t="s">
        <v>674</v>
      </c>
      <c r="E352" s="21" t="s">
        <v>75</v>
      </c>
      <c r="F352" s="138">
        <f t="shared" si="34"/>
        <v>1800</v>
      </c>
      <c r="G352" s="138">
        <f t="shared" si="34"/>
        <v>1083.633</v>
      </c>
      <c r="H352" s="138">
        <f t="shared" si="29"/>
        <v>60.201833333333333</v>
      </c>
    </row>
    <row r="353" spans="1:8" s="262" customFormat="1" x14ac:dyDescent="0.2">
      <c r="A353" s="111" t="s">
        <v>76</v>
      </c>
      <c r="B353" s="21" t="s">
        <v>361</v>
      </c>
      <c r="C353" s="21" t="s">
        <v>67</v>
      </c>
      <c r="D353" s="21" t="s">
        <v>674</v>
      </c>
      <c r="E353" s="21" t="s">
        <v>77</v>
      </c>
      <c r="F353" s="138">
        <f>100+700+500+500</f>
        <v>1800</v>
      </c>
      <c r="G353" s="138">
        <v>1083.633</v>
      </c>
      <c r="H353" s="138">
        <f t="shared" si="29"/>
        <v>60.201833333333333</v>
      </c>
    </row>
    <row r="354" spans="1:8" s="262" customFormat="1" x14ac:dyDescent="0.2">
      <c r="A354" s="186" t="s">
        <v>675</v>
      </c>
      <c r="B354" s="121" t="s">
        <v>361</v>
      </c>
      <c r="C354" s="121" t="s">
        <v>67</v>
      </c>
      <c r="D354" s="121" t="s">
        <v>676</v>
      </c>
      <c r="E354" s="121"/>
      <c r="F354" s="157">
        <f t="shared" ref="F354:G355" si="35">F355</f>
        <v>100</v>
      </c>
      <c r="G354" s="157">
        <f t="shared" si="35"/>
        <v>100</v>
      </c>
      <c r="H354" s="157">
        <f t="shared" si="29"/>
        <v>100</v>
      </c>
    </row>
    <row r="355" spans="1:8" s="262" customFormat="1" x14ac:dyDescent="0.2">
      <c r="A355" s="111" t="s">
        <v>466</v>
      </c>
      <c r="B355" s="21" t="s">
        <v>361</v>
      </c>
      <c r="C355" s="21" t="s">
        <v>67</v>
      </c>
      <c r="D355" s="21" t="s">
        <v>676</v>
      </c>
      <c r="E355" s="21" t="s">
        <v>75</v>
      </c>
      <c r="F355" s="138">
        <f t="shared" si="35"/>
        <v>100</v>
      </c>
      <c r="G355" s="138">
        <f t="shared" si="35"/>
        <v>100</v>
      </c>
      <c r="H355" s="138">
        <f t="shared" si="29"/>
        <v>100</v>
      </c>
    </row>
    <row r="356" spans="1:8" s="262" customFormat="1" x14ac:dyDescent="0.2">
      <c r="A356" s="111" t="s">
        <v>76</v>
      </c>
      <c r="B356" s="21" t="s">
        <v>361</v>
      </c>
      <c r="C356" s="21" t="s">
        <v>67</v>
      </c>
      <c r="D356" s="21" t="s">
        <v>676</v>
      </c>
      <c r="E356" s="21" t="s">
        <v>77</v>
      </c>
      <c r="F356" s="138">
        <v>100</v>
      </c>
      <c r="G356" s="138">
        <v>100</v>
      </c>
      <c r="H356" s="138">
        <f t="shared" si="29"/>
        <v>100</v>
      </c>
    </row>
    <row r="357" spans="1:8" s="262" customFormat="1" x14ac:dyDescent="0.2">
      <c r="A357" s="244" t="s">
        <v>213</v>
      </c>
      <c r="B357" s="121" t="s">
        <v>361</v>
      </c>
      <c r="C357" s="121" t="s">
        <v>67</v>
      </c>
      <c r="D357" s="274" t="s">
        <v>677</v>
      </c>
      <c r="E357" s="121"/>
      <c r="F357" s="157">
        <f t="shared" ref="F357:G358" si="36">F358</f>
        <v>8750</v>
      </c>
      <c r="G357" s="157">
        <f t="shared" si="36"/>
        <v>6082.6848</v>
      </c>
      <c r="H357" s="157">
        <f t="shared" si="29"/>
        <v>69.516397714285716</v>
      </c>
    </row>
    <row r="358" spans="1:8" s="262" customFormat="1" x14ac:dyDescent="0.2">
      <c r="A358" s="111" t="s">
        <v>466</v>
      </c>
      <c r="B358" s="21" t="s">
        <v>361</v>
      </c>
      <c r="C358" s="21" t="s">
        <v>67</v>
      </c>
      <c r="D358" s="21" t="s">
        <v>677</v>
      </c>
      <c r="E358" s="21" t="s">
        <v>75</v>
      </c>
      <c r="F358" s="138">
        <f t="shared" si="36"/>
        <v>8750</v>
      </c>
      <c r="G358" s="138">
        <f t="shared" si="36"/>
        <v>6082.6848</v>
      </c>
      <c r="H358" s="138">
        <f t="shared" si="29"/>
        <v>69.516397714285716</v>
      </c>
    </row>
    <row r="359" spans="1:8" s="262" customFormat="1" x14ac:dyDescent="0.2">
      <c r="A359" s="111" t="s">
        <v>76</v>
      </c>
      <c r="B359" s="21" t="s">
        <v>361</v>
      </c>
      <c r="C359" s="21" t="s">
        <v>67</v>
      </c>
      <c r="D359" s="21" t="s">
        <v>677</v>
      </c>
      <c r="E359" s="21" t="s">
        <v>77</v>
      </c>
      <c r="F359" s="138">
        <f>10000-8288.781+5700+8288.781-1150-900-4900</f>
        <v>8750</v>
      </c>
      <c r="G359" s="138">
        <v>6082.6848</v>
      </c>
      <c r="H359" s="138">
        <f t="shared" si="29"/>
        <v>69.516397714285716</v>
      </c>
    </row>
    <row r="360" spans="1:8" s="262" customFormat="1" x14ac:dyDescent="0.2">
      <c r="A360" s="113" t="s">
        <v>131</v>
      </c>
      <c r="B360" s="112" t="s">
        <v>361</v>
      </c>
      <c r="C360" s="112" t="s">
        <v>67</v>
      </c>
      <c r="D360" s="112" t="s">
        <v>111</v>
      </c>
      <c r="E360" s="21"/>
      <c r="F360" s="140">
        <f>F364+F367+F370+F373+F376+F361</f>
        <v>67803.438710000002</v>
      </c>
      <c r="G360" s="140">
        <f>G364+G367+G370+G373+G376+G361</f>
        <v>52678.086000000003</v>
      </c>
      <c r="H360" s="140">
        <f t="shared" si="29"/>
        <v>77.692351600790957</v>
      </c>
    </row>
    <row r="361" spans="1:8" s="262" customFormat="1" ht="60" x14ac:dyDescent="0.2">
      <c r="A361" s="270" t="s">
        <v>491</v>
      </c>
      <c r="B361" s="121" t="s">
        <v>361</v>
      </c>
      <c r="C361" s="121" t="s">
        <v>67</v>
      </c>
      <c r="D361" s="121" t="s">
        <v>497</v>
      </c>
      <c r="E361" s="121"/>
      <c r="F361" s="227">
        <f t="shared" ref="F361:G362" si="37">F362</f>
        <v>17403.349450000002</v>
      </c>
      <c r="G361" s="227">
        <f t="shared" si="37"/>
        <v>10141.95701</v>
      </c>
      <c r="H361" s="227">
        <f t="shared" si="29"/>
        <v>58.275891311255599</v>
      </c>
    </row>
    <row r="362" spans="1:8" s="262" customFormat="1" x14ac:dyDescent="0.2">
      <c r="A362" s="111" t="s">
        <v>194</v>
      </c>
      <c r="B362" s="21" t="s">
        <v>361</v>
      </c>
      <c r="C362" s="21" t="s">
        <v>67</v>
      </c>
      <c r="D362" s="21" t="s">
        <v>497</v>
      </c>
      <c r="E362" s="21" t="s">
        <v>362</v>
      </c>
      <c r="F362" s="158">
        <f t="shared" si="37"/>
        <v>17403.349450000002</v>
      </c>
      <c r="G362" s="158">
        <f t="shared" si="37"/>
        <v>10141.95701</v>
      </c>
      <c r="H362" s="158">
        <f t="shared" si="29"/>
        <v>58.275891311255599</v>
      </c>
    </row>
    <row r="363" spans="1:8" s="262" customFormat="1" x14ac:dyDescent="0.2">
      <c r="A363" s="111" t="s">
        <v>363</v>
      </c>
      <c r="B363" s="21" t="s">
        <v>361</v>
      </c>
      <c r="C363" s="21" t="s">
        <v>67</v>
      </c>
      <c r="D363" s="21" t="s">
        <v>497</v>
      </c>
      <c r="E363" s="21" t="s">
        <v>364</v>
      </c>
      <c r="F363" s="158">
        <v>17403.349450000002</v>
      </c>
      <c r="G363" s="158">
        <v>10141.95701</v>
      </c>
      <c r="H363" s="158">
        <f t="shared" si="29"/>
        <v>58.275891311255599</v>
      </c>
    </row>
    <row r="364" spans="1:8" s="262" customFormat="1" ht="54" x14ac:dyDescent="0.2">
      <c r="A364" s="156" t="s">
        <v>492</v>
      </c>
      <c r="B364" s="126" t="s">
        <v>361</v>
      </c>
      <c r="C364" s="126" t="s">
        <v>67</v>
      </c>
      <c r="D364" s="126" t="s">
        <v>498</v>
      </c>
      <c r="E364" s="126"/>
      <c r="F364" s="227">
        <f t="shared" ref="F364:G365" si="38">F365</f>
        <v>824.88926000000004</v>
      </c>
      <c r="G364" s="227">
        <f t="shared" si="38"/>
        <v>824.88926000000004</v>
      </c>
      <c r="H364" s="227">
        <f t="shared" si="29"/>
        <v>100</v>
      </c>
    </row>
    <row r="365" spans="1:8" s="262" customFormat="1" x14ac:dyDescent="0.2">
      <c r="A365" s="111" t="s">
        <v>194</v>
      </c>
      <c r="B365" s="21" t="s">
        <v>361</v>
      </c>
      <c r="C365" s="21" t="s">
        <v>67</v>
      </c>
      <c r="D365" s="21" t="s">
        <v>498</v>
      </c>
      <c r="E365" s="21" t="s">
        <v>362</v>
      </c>
      <c r="F365" s="158">
        <f t="shared" si="38"/>
        <v>824.88926000000004</v>
      </c>
      <c r="G365" s="158">
        <f t="shared" si="38"/>
        <v>824.88926000000004</v>
      </c>
      <c r="H365" s="158">
        <f t="shared" si="29"/>
        <v>100</v>
      </c>
    </row>
    <row r="366" spans="1:8" s="262" customFormat="1" x14ac:dyDescent="0.2">
      <c r="A366" s="111" t="s">
        <v>363</v>
      </c>
      <c r="B366" s="21" t="s">
        <v>361</v>
      </c>
      <c r="C366" s="21" t="s">
        <v>67</v>
      </c>
      <c r="D366" s="21" t="s">
        <v>498</v>
      </c>
      <c r="E366" s="21" t="s">
        <v>364</v>
      </c>
      <c r="F366" s="158">
        <v>824.88926000000004</v>
      </c>
      <c r="G366" s="158">
        <v>824.88926000000004</v>
      </c>
      <c r="H366" s="158">
        <f t="shared" si="29"/>
        <v>100</v>
      </c>
    </row>
    <row r="367" spans="1:8" s="262" customFormat="1" ht="24" x14ac:dyDescent="0.2">
      <c r="A367" s="291" t="s">
        <v>473</v>
      </c>
      <c r="B367" s="112" t="s">
        <v>361</v>
      </c>
      <c r="C367" s="112" t="s">
        <v>67</v>
      </c>
      <c r="D367" s="112" t="s">
        <v>499</v>
      </c>
      <c r="E367" s="112"/>
      <c r="F367" s="140">
        <f t="shared" ref="F367:G368" si="39">F368</f>
        <v>16085</v>
      </c>
      <c r="G367" s="140">
        <f t="shared" si="39"/>
        <v>8500.0997800000005</v>
      </c>
      <c r="H367" s="140">
        <f t="shared" si="29"/>
        <v>52.844885172520982</v>
      </c>
    </row>
    <row r="368" spans="1:8" s="262" customFormat="1" x14ac:dyDescent="0.2">
      <c r="A368" s="276" t="s">
        <v>194</v>
      </c>
      <c r="B368" s="21" t="s">
        <v>361</v>
      </c>
      <c r="C368" s="21" t="s">
        <v>67</v>
      </c>
      <c r="D368" s="21" t="s">
        <v>499</v>
      </c>
      <c r="E368" s="21" t="s">
        <v>362</v>
      </c>
      <c r="F368" s="138">
        <f t="shared" si="39"/>
        <v>16085</v>
      </c>
      <c r="G368" s="138">
        <f t="shared" si="39"/>
        <v>8500.0997800000005</v>
      </c>
      <c r="H368" s="138">
        <f t="shared" si="29"/>
        <v>52.844885172520982</v>
      </c>
    </row>
    <row r="369" spans="1:8" s="262" customFormat="1" x14ac:dyDescent="0.2">
      <c r="A369" s="276" t="s">
        <v>363</v>
      </c>
      <c r="B369" s="21" t="s">
        <v>361</v>
      </c>
      <c r="C369" s="21" t="s">
        <v>67</v>
      </c>
      <c r="D369" s="21" t="s">
        <v>499</v>
      </c>
      <c r="E369" s="21" t="s">
        <v>364</v>
      </c>
      <c r="F369" s="138">
        <v>16085</v>
      </c>
      <c r="G369" s="138">
        <v>8500.0997800000005</v>
      </c>
      <c r="H369" s="138">
        <f t="shared" si="29"/>
        <v>52.844885172520982</v>
      </c>
    </row>
    <row r="370" spans="1:8" s="262" customFormat="1" ht="24" x14ac:dyDescent="0.2">
      <c r="A370" s="186" t="s">
        <v>378</v>
      </c>
      <c r="B370" s="121" t="s">
        <v>361</v>
      </c>
      <c r="C370" s="121" t="s">
        <v>67</v>
      </c>
      <c r="D370" s="121" t="s">
        <v>426</v>
      </c>
      <c r="E370" s="121"/>
      <c r="F370" s="157">
        <f t="shared" ref="F370:G371" si="40">F371</f>
        <v>30158.2</v>
      </c>
      <c r="G370" s="157">
        <f t="shared" si="40"/>
        <v>30121.599900000001</v>
      </c>
      <c r="H370" s="157">
        <f t="shared" si="29"/>
        <v>99.878639640296839</v>
      </c>
    </row>
    <row r="371" spans="1:8" s="262" customFormat="1" ht="24" x14ac:dyDescent="0.2">
      <c r="A371" s="111" t="s">
        <v>91</v>
      </c>
      <c r="B371" s="21" t="s">
        <v>361</v>
      </c>
      <c r="C371" s="21" t="s">
        <v>67</v>
      </c>
      <c r="D371" s="21" t="s">
        <v>426</v>
      </c>
      <c r="E371" s="21" t="s">
        <v>347</v>
      </c>
      <c r="F371" s="138">
        <f t="shared" si="40"/>
        <v>30158.2</v>
      </c>
      <c r="G371" s="138">
        <f t="shared" si="40"/>
        <v>30121.599900000001</v>
      </c>
      <c r="H371" s="138">
        <f t="shared" si="29"/>
        <v>99.878639640296839</v>
      </c>
    </row>
    <row r="372" spans="1:8" s="262" customFormat="1" ht="24" x14ac:dyDescent="0.2">
      <c r="A372" s="111" t="s">
        <v>562</v>
      </c>
      <c r="B372" s="21" t="s">
        <v>361</v>
      </c>
      <c r="C372" s="21" t="s">
        <v>67</v>
      </c>
      <c r="D372" s="21" t="s">
        <v>426</v>
      </c>
      <c r="E372" s="21" t="s">
        <v>389</v>
      </c>
      <c r="F372" s="138">
        <v>30158.2</v>
      </c>
      <c r="G372" s="138">
        <v>30121.599900000001</v>
      </c>
      <c r="H372" s="138">
        <f t="shared" si="29"/>
        <v>99.878639640296839</v>
      </c>
    </row>
    <row r="373" spans="1:8" s="262" customFormat="1" ht="24" x14ac:dyDescent="0.2">
      <c r="A373" s="186" t="s">
        <v>554</v>
      </c>
      <c r="B373" s="121" t="s">
        <v>361</v>
      </c>
      <c r="C373" s="121" t="s">
        <v>67</v>
      </c>
      <c r="D373" s="121" t="s">
        <v>680</v>
      </c>
      <c r="E373" s="121"/>
      <c r="F373" s="157">
        <f t="shared" ref="F373:G374" si="41">F374</f>
        <v>3132</v>
      </c>
      <c r="G373" s="157">
        <f t="shared" si="41"/>
        <v>3035.5400500000001</v>
      </c>
      <c r="H373" s="157">
        <f t="shared" si="29"/>
        <v>96.920180395913164</v>
      </c>
    </row>
    <row r="374" spans="1:8" s="262" customFormat="1" x14ac:dyDescent="0.2">
      <c r="A374" s="111" t="s">
        <v>466</v>
      </c>
      <c r="B374" s="21" t="s">
        <v>361</v>
      </c>
      <c r="C374" s="21" t="s">
        <v>67</v>
      </c>
      <c r="D374" s="21" t="s">
        <v>680</v>
      </c>
      <c r="E374" s="21" t="s">
        <v>75</v>
      </c>
      <c r="F374" s="138">
        <f t="shared" si="41"/>
        <v>3132</v>
      </c>
      <c r="G374" s="138">
        <f t="shared" si="41"/>
        <v>3035.5400500000001</v>
      </c>
      <c r="H374" s="138">
        <f t="shared" si="29"/>
        <v>96.920180395913164</v>
      </c>
    </row>
    <row r="375" spans="1:8" s="262" customFormat="1" x14ac:dyDescent="0.2">
      <c r="A375" s="111" t="s">
        <v>76</v>
      </c>
      <c r="B375" s="21" t="s">
        <v>361</v>
      </c>
      <c r="C375" s="21" t="s">
        <v>67</v>
      </c>
      <c r="D375" s="21" t="s">
        <v>680</v>
      </c>
      <c r="E375" s="21" t="s">
        <v>77</v>
      </c>
      <c r="F375" s="138">
        <v>3132</v>
      </c>
      <c r="G375" s="138">
        <v>3035.5400500000001</v>
      </c>
      <c r="H375" s="138">
        <f t="shared" si="29"/>
        <v>96.920180395913164</v>
      </c>
    </row>
    <row r="376" spans="1:8" s="262" customFormat="1" x14ac:dyDescent="0.2">
      <c r="A376" s="186" t="s">
        <v>681</v>
      </c>
      <c r="B376" s="121" t="s">
        <v>361</v>
      </c>
      <c r="C376" s="121" t="s">
        <v>67</v>
      </c>
      <c r="D376" s="121" t="s">
        <v>682</v>
      </c>
      <c r="E376" s="121"/>
      <c r="F376" s="157">
        <f t="shared" ref="F376:G377" si="42">F377</f>
        <v>200</v>
      </c>
      <c r="G376" s="157">
        <f t="shared" si="42"/>
        <v>54</v>
      </c>
      <c r="H376" s="157">
        <f t="shared" ref="H376:H425" si="43">G376/F376*100</f>
        <v>27</v>
      </c>
    </row>
    <row r="377" spans="1:8" s="262" customFormat="1" x14ac:dyDescent="0.2">
      <c r="A377" s="111" t="s">
        <v>466</v>
      </c>
      <c r="B377" s="21" t="s">
        <v>361</v>
      </c>
      <c r="C377" s="21" t="s">
        <v>67</v>
      </c>
      <c r="D377" s="21" t="s">
        <v>682</v>
      </c>
      <c r="E377" s="21" t="s">
        <v>75</v>
      </c>
      <c r="F377" s="138">
        <f t="shared" si="42"/>
        <v>200</v>
      </c>
      <c r="G377" s="138">
        <f t="shared" si="42"/>
        <v>54</v>
      </c>
      <c r="H377" s="138">
        <f t="shared" si="43"/>
        <v>27</v>
      </c>
    </row>
    <row r="378" spans="1:8" s="262" customFormat="1" x14ac:dyDescent="0.2">
      <c r="A378" s="111" t="s">
        <v>76</v>
      </c>
      <c r="B378" s="21" t="s">
        <v>361</v>
      </c>
      <c r="C378" s="21" t="s">
        <v>67</v>
      </c>
      <c r="D378" s="21" t="s">
        <v>682</v>
      </c>
      <c r="E378" s="21" t="s">
        <v>77</v>
      </c>
      <c r="F378" s="138">
        <f>700-500</f>
        <v>200</v>
      </c>
      <c r="G378" s="138">
        <v>54</v>
      </c>
      <c r="H378" s="138">
        <f t="shared" si="43"/>
        <v>27</v>
      </c>
    </row>
    <row r="379" spans="1:8" s="262" customFormat="1" ht="13.5" x14ac:dyDescent="0.2">
      <c r="A379" s="156" t="s">
        <v>701</v>
      </c>
      <c r="B379" s="126" t="s">
        <v>361</v>
      </c>
      <c r="C379" s="126" t="s">
        <v>67</v>
      </c>
      <c r="D379" s="126" t="s">
        <v>236</v>
      </c>
      <c r="E379" s="126"/>
      <c r="F379" s="253">
        <f>F380+F383</f>
        <v>2167.2589899999998</v>
      </c>
      <c r="G379" s="253">
        <f>G380+G383</f>
        <v>822.08</v>
      </c>
      <c r="H379" s="253">
        <f t="shared" si="43"/>
        <v>37.931784055028892</v>
      </c>
    </row>
    <row r="380" spans="1:8" s="262" customFormat="1" ht="24" x14ac:dyDescent="0.2">
      <c r="A380" s="113" t="s">
        <v>419</v>
      </c>
      <c r="B380" s="112" t="s">
        <v>361</v>
      </c>
      <c r="C380" s="112" t="s">
        <v>67</v>
      </c>
      <c r="D380" s="112" t="s">
        <v>549</v>
      </c>
      <c r="E380" s="112"/>
      <c r="F380" s="171">
        <f>F381</f>
        <v>2000</v>
      </c>
      <c r="G380" s="171">
        <f>G381</f>
        <v>762.08</v>
      </c>
      <c r="H380" s="171">
        <f t="shared" si="43"/>
        <v>38.104000000000006</v>
      </c>
    </row>
    <row r="381" spans="1:8" s="262" customFormat="1" x14ac:dyDescent="0.2">
      <c r="A381" s="111" t="s">
        <v>466</v>
      </c>
      <c r="B381" s="21" t="s">
        <v>361</v>
      </c>
      <c r="C381" s="21" t="s">
        <v>67</v>
      </c>
      <c r="D381" s="21" t="s">
        <v>549</v>
      </c>
      <c r="E381" s="21" t="s">
        <v>75</v>
      </c>
      <c r="F381" s="158">
        <f>F382</f>
        <v>2000</v>
      </c>
      <c r="G381" s="158">
        <f>G382</f>
        <v>762.08</v>
      </c>
      <c r="H381" s="158">
        <f t="shared" si="43"/>
        <v>38.104000000000006</v>
      </c>
    </row>
    <row r="382" spans="1:8" s="262" customFormat="1" x14ac:dyDescent="0.2">
      <c r="A382" s="111" t="s">
        <v>76</v>
      </c>
      <c r="B382" s="21" t="s">
        <v>361</v>
      </c>
      <c r="C382" s="21" t="s">
        <v>67</v>
      </c>
      <c r="D382" s="21" t="s">
        <v>549</v>
      </c>
      <c r="E382" s="21" t="s">
        <v>77</v>
      </c>
      <c r="F382" s="158">
        <v>2000</v>
      </c>
      <c r="G382" s="158">
        <v>762.08</v>
      </c>
      <c r="H382" s="158">
        <f t="shared" si="43"/>
        <v>38.104000000000006</v>
      </c>
    </row>
    <row r="383" spans="1:8" s="262" customFormat="1" x14ac:dyDescent="0.2">
      <c r="A383" s="255" t="s">
        <v>117</v>
      </c>
      <c r="B383" s="112" t="s">
        <v>361</v>
      </c>
      <c r="C383" s="112" t="s">
        <v>67</v>
      </c>
      <c r="D383" s="112" t="s">
        <v>548</v>
      </c>
      <c r="E383" s="112"/>
      <c r="F383" s="171">
        <f>F384</f>
        <v>167.25899000000001</v>
      </c>
      <c r="G383" s="171">
        <f>G384</f>
        <v>60</v>
      </c>
      <c r="H383" s="171">
        <f t="shared" si="43"/>
        <v>35.872511247377489</v>
      </c>
    </row>
    <row r="384" spans="1:8" s="262" customFormat="1" x14ac:dyDescent="0.2">
      <c r="A384" s="111" t="s">
        <v>466</v>
      </c>
      <c r="B384" s="21" t="s">
        <v>361</v>
      </c>
      <c r="C384" s="21" t="s">
        <v>67</v>
      </c>
      <c r="D384" s="21" t="s">
        <v>548</v>
      </c>
      <c r="E384" s="21" t="s">
        <v>75</v>
      </c>
      <c r="F384" s="158">
        <f>F385</f>
        <v>167.25899000000001</v>
      </c>
      <c r="G384" s="158">
        <f>G385</f>
        <v>60</v>
      </c>
      <c r="H384" s="158">
        <f t="shared" si="43"/>
        <v>35.872511247377489</v>
      </c>
    </row>
    <row r="385" spans="1:8" s="262" customFormat="1" x14ac:dyDescent="0.2">
      <c r="A385" s="111" t="s">
        <v>76</v>
      </c>
      <c r="B385" s="21" t="s">
        <v>361</v>
      </c>
      <c r="C385" s="21" t="s">
        <v>67</v>
      </c>
      <c r="D385" s="21" t="s">
        <v>548</v>
      </c>
      <c r="E385" s="21" t="s">
        <v>77</v>
      </c>
      <c r="F385" s="158">
        <v>167.25899000000001</v>
      </c>
      <c r="G385" s="158">
        <v>60</v>
      </c>
      <c r="H385" s="158">
        <f t="shared" si="43"/>
        <v>35.872511247377489</v>
      </c>
    </row>
    <row r="386" spans="1:8" s="262" customFormat="1" x14ac:dyDescent="0.2">
      <c r="A386" s="113" t="s">
        <v>320</v>
      </c>
      <c r="B386" s="112" t="s">
        <v>361</v>
      </c>
      <c r="C386" s="112" t="s">
        <v>416</v>
      </c>
      <c r="D386" s="112"/>
      <c r="E386" s="112"/>
      <c r="F386" s="140">
        <f>F387+F416</f>
        <v>84968.752399999998</v>
      </c>
      <c r="G386" s="140">
        <f>G387+G416</f>
        <v>56009.821639999995</v>
      </c>
      <c r="H386" s="140">
        <f t="shared" si="43"/>
        <v>65.918140561046997</v>
      </c>
    </row>
    <row r="387" spans="1:8" s="262" customFormat="1" ht="27" x14ac:dyDescent="0.2">
      <c r="A387" s="156" t="s">
        <v>551</v>
      </c>
      <c r="B387" s="126" t="s">
        <v>361</v>
      </c>
      <c r="C387" s="126" t="s">
        <v>416</v>
      </c>
      <c r="D387" s="126" t="s">
        <v>209</v>
      </c>
      <c r="E387" s="121"/>
      <c r="F387" s="253">
        <f>F388+F403+F412</f>
        <v>71318.744000000006</v>
      </c>
      <c r="G387" s="253">
        <f>G388+G403+G412</f>
        <v>42659.158539999997</v>
      </c>
      <c r="H387" s="253">
        <f t="shared" si="43"/>
        <v>59.814792223486144</v>
      </c>
    </row>
    <row r="388" spans="1:8" s="262" customFormat="1" ht="13.5" x14ac:dyDescent="0.2">
      <c r="A388" s="156" t="s">
        <v>555</v>
      </c>
      <c r="B388" s="126" t="s">
        <v>361</v>
      </c>
      <c r="C388" s="126" t="s">
        <v>416</v>
      </c>
      <c r="D388" s="126" t="s">
        <v>214</v>
      </c>
      <c r="E388" s="121"/>
      <c r="F388" s="52">
        <f>F389+F392+F395+F400</f>
        <v>24868</v>
      </c>
      <c r="G388" s="253">
        <f>G389+G392+G395+G400</f>
        <v>23450.064999999999</v>
      </c>
      <c r="H388" s="52">
        <f t="shared" si="43"/>
        <v>94.298154254463569</v>
      </c>
    </row>
    <row r="389" spans="1:8" s="262" customFormat="1" x14ac:dyDescent="0.2">
      <c r="A389" s="113" t="s">
        <v>556</v>
      </c>
      <c r="B389" s="112" t="s">
        <v>361</v>
      </c>
      <c r="C389" s="112" t="s">
        <v>416</v>
      </c>
      <c r="D389" s="112" t="s">
        <v>672</v>
      </c>
      <c r="E389" s="21"/>
      <c r="F389" s="68">
        <f>F390</f>
        <v>8770</v>
      </c>
      <c r="G389" s="171">
        <f>G390</f>
        <v>8240.4359999999997</v>
      </c>
      <c r="H389" s="68">
        <f t="shared" si="43"/>
        <v>93.961641961231464</v>
      </c>
    </row>
    <row r="390" spans="1:8" s="262" customFormat="1" x14ac:dyDescent="0.2">
      <c r="A390" s="111" t="s">
        <v>466</v>
      </c>
      <c r="B390" s="234" t="s">
        <v>361</v>
      </c>
      <c r="C390" s="234" t="s">
        <v>416</v>
      </c>
      <c r="D390" s="21" t="s">
        <v>672</v>
      </c>
      <c r="E390" s="21" t="s">
        <v>75</v>
      </c>
      <c r="F390" s="69">
        <f t="shared" ref="F390:G390" si="44">F391</f>
        <v>8770</v>
      </c>
      <c r="G390" s="158">
        <f t="shared" si="44"/>
        <v>8240.4359999999997</v>
      </c>
      <c r="H390" s="69">
        <f t="shared" si="43"/>
        <v>93.961641961231464</v>
      </c>
    </row>
    <row r="391" spans="1:8" s="262" customFormat="1" x14ac:dyDescent="0.2">
      <c r="A391" s="111" t="s">
        <v>76</v>
      </c>
      <c r="B391" s="21" t="s">
        <v>361</v>
      </c>
      <c r="C391" s="21" t="s">
        <v>416</v>
      </c>
      <c r="D391" s="21" t="s">
        <v>672</v>
      </c>
      <c r="E391" s="21" t="s">
        <v>77</v>
      </c>
      <c r="F391" s="69">
        <v>8770</v>
      </c>
      <c r="G391" s="158">
        <v>8240.4359999999997</v>
      </c>
      <c r="H391" s="69">
        <f t="shared" si="43"/>
        <v>93.961641961231464</v>
      </c>
    </row>
    <row r="392" spans="1:8" s="262" customFormat="1" x14ac:dyDescent="0.2">
      <c r="A392" s="113" t="s">
        <v>477</v>
      </c>
      <c r="B392" s="112" t="s">
        <v>361</v>
      </c>
      <c r="C392" s="112" t="s">
        <v>416</v>
      </c>
      <c r="D392" s="112" t="s">
        <v>673</v>
      </c>
      <c r="E392" s="112"/>
      <c r="F392" s="50">
        <f t="shared" ref="F392:G393" si="45">F393</f>
        <v>1726</v>
      </c>
      <c r="G392" s="140">
        <f t="shared" si="45"/>
        <v>1725.5</v>
      </c>
      <c r="H392" s="50">
        <f t="shared" si="43"/>
        <v>99.971031286210888</v>
      </c>
    </row>
    <row r="393" spans="1:8" s="262" customFormat="1" x14ac:dyDescent="0.2">
      <c r="A393" s="111" t="s">
        <v>466</v>
      </c>
      <c r="B393" s="21" t="s">
        <v>361</v>
      </c>
      <c r="C393" s="21" t="s">
        <v>416</v>
      </c>
      <c r="D393" s="21" t="s">
        <v>673</v>
      </c>
      <c r="E393" s="21" t="s">
        <v>75</v>
      </c>
      <c r="F393" s="57">
        <f t="shared" si="45"/>
        <v>1726</v>
      </c>
      <c r="G393" s="138">
        <f t="shared" si="45"/>
        <v>1725.5</v>
      </c>
      <c r="H393" s="57">
        <f t="shared" si="43"/>
        <v>99.971031286210888</v>
      </c>
    </row>
    <row r="394" spans="1:8" s="262" customFormat="1" x14ac:dyDescent="0.2">
      <c r="A394" s="111" t="s">
        <v>76</v>
      </c>
      <c r="B394" s="21" t="s">
        <v>361</v>
      </c>
      <c r="C394" s="21" t="s">
        <v>416</v>
      </c>
      <c r="D394" s="21" t="s">
        <v>673</v>
      </c>
      <c r="E394" s="21" t="s">
        <v>77</v>
      </c>
      <c r="F394" s="57">
        <v>1726</v>
      </c>
      <c r="G394" s="138">
        <v>1725.5</v>
      </c>
      <c r="H394" s="57">
        <f t="shared" si="43"/>
        <v>99.971031286210888</v>
      </c>
    </row>
    <row r="395" spans="1:8" s="262" customFormat="1" x14ac:dyDescent="0.2">
      <c r="A395" s="113" t="s">
        <v>739</v>
      </c>
      <c r="B395" s="112" t="s">
        <v>361</v>
      </c>
      <c r="C395" s="112" t="s">
        <v>416</v>
      </c>
      <c r="D395" s="112" t="s">
        <v>734</v>
      </c>
      <c r="E395" s="112"/>
      <c r="F395" s="50">
        <f>F396+F398</f>
        <v>14177</v>
      </c>
      <c r="G395" s="140">
        <f>G396+G398</f>
        <v>13289.128999999999</v>
      </c>
      <c r="H395" s="50">
        <f t="shared" si="43"/>
        <v>93.737243422444791</v>
      </c>
    </row>
    <row r="396" spans="1:8" s="262" customFormat="1" x14ac:dyDescent="0.2">
      <c r="A396" s="111" t="s">
        <v>466</v>
      </c>
      <c r="B396" s="21" t="s">
        <v>361</v>
      </c>
      <c r="C396" s="21" t="s">
        <v>416</v>
      </c>
      <c r="D396" s="21" t="s">
        <v>734</v>
      </c>
      <c r="E396" s="21" t="s">
        <v>75</v>
      </c>
      <c r="F396" s="57">
        <f>F397</f>
        <v>250</v>
      </c>
      <c r="G396" s="138">
        <f>G397</f>
        <v>31.417999999999999</v>
      </c>
      <c r="H396" s="57">
        <f t="shared" si="43"/>
        <v>12.5672</v>
      </c>
    </row>
    <row r="397" spans="1:8" s="262" customFormat="1" x14ac:dyDescent="0.2">
      <c r="A397" s="111" t="s">
        <v>76</v>
      </c>
      <c r="B397" s="21" t="s">
        <v>361</v>
      </c>
      <c r="C397" s="21" t="s">
        <v>416</v>
      </c>
      <c r="D397" s="21" t="s">
        <v>734</v>
      </c>
      <c r="E397" s="21" t="s">
        <v>77</v>
      </c>
      <c r="F397" s="57">
        <v>250</v>
      </c>
      <c r="G397" s="158">
        <v>31.417999999999999</v>
      </c>
      <c r="H397" s="57">
        <f t="shared" si="43"/>
        <v>12.5672</v>
      </c>
    </row>
    <row r="398" spans="1:8" s="262" customFormat="1" x14ac:dyDescent="0.2">
      <c r="A398" s="111" t="s">
        <v>194</v>
      </c>
      <c r="B398" s="21" t="s">
        <v>361</v>
      </c>
      <c r="C398" s="21" t="s">
        <v>416</v>
      </c>
      <c r="D398" s="21" t="s">
        <v>734</v>
      </c>
      <c r="E398" s="21" t="s">
        <v>362</v>
      </c>
      <c r="F398" s="57">
        <f t="shared" ref="F398:G398" si="46">F399</f>
        <v>13927</v>
      </c>
      <c r="G398" s="138">
        <f t="shared" si="46"/>
        <v>13257.710999999999</v>
      </c>
      <c r="H398" s="57">
        <f t="shared" si="43"/>
        <v>95.194306024269409</v>
      </c>
    </row>
    <row r="399" spans="1:8" s="262" customFormat="1" x14ac:dyDescent="0.2">
      <c r="A399" s="111" t="s">
        <v>363</v>
      </c>
      <c r="B399" s="21" t="s">
        <v>361</v>
      </c>
      <c r="C399" s="21" t="s">
        <v>416</v>
      </c>
      <c r="D399" s="21" t="s">
        <v>734</v>
      </c>
      <c r="E399" s="21" t="s">
        <v>364</v>
      </c>
      <c r="F399" s="57">
        <v>13927</v>
      </c>
      <c r="G399" s="158">
        <v>13257.710999999999</v>
      </c>
      <c r="H399" s="57">
        <f t="shared" si="43"/>
        <v>95.194306024269409</v>
      </c>
    </row>
    <row r="400" spans="1:8" s="262" customFormat="1" x14ac:dyDescent="0.2">
      <c r="A400" s="113" t="s">
        <v>735</v>
      </c>
      <c r="B400" s="112" t="s">
        <v>361</v>
      </c>
      <c r="C400" s="112" t="s">
        <v>416</v>
      </c>
      <c r="D400" s="112" t="s">
        <v>736</v>
      </c>
      <c r="E400" s="112"/>
      <c r="F400" s="50">
        <f t="shared" ref="F400:G401" si="47">F401</f>
        <v>195</v>
      </c>
      <c r="G400" s="140">
        <f t="shared" si="47"/>
        <v>195</v>
      </c>
      <c r="H400" s="50">
        <f t="shared" si="43"/>
        <v>100</v>
      </c>
    </row>
    <row r="401" spans="1:8" s="262" customFormat="1" x14ac:dyDescent="0.2">
      <c r="A401" s="111" t="s">
        <v>466</v>
      </c>
      <c r="B401" s="21" t="s">
        <v>361</v>
      </c>
      <c r="C401" s="21" t="s">
        <v>416</v>
      </c>
      <c r="D401" s="21" t="s">
        <v>736</v>
      </c>
      <c r="E401" s="21" t="s">
        <v>75</v>
      </c>
      <c r="F401" s="57">
        <f t="shared" si="47"/>
        <v>195</v>
      </c>
      <c r="G401" s="138">
        <f t="shared" si="47"/>
        <v>195</v>
      </c>
      <c r="H401" s="57">
        <f t="shared" si="43"/>
        <v>100</v>
      </c>
    </row>
    <row r="402" spans="1:8" s="262" customFormat="1" x14ac:dyDescent="0.2">
      <c r="A402" s="111" t="s">
        <v>76</v>
      </c>
      <c r="B402" s="21" t="s">
        <v>361</v>
      </c>
      <c r="C402" s="21" t="s">
        <v>416</v>
      </c>
      <c r="D402" s="21" t="s">
        <v>736</v>
      </c>
      <c r="E402" s="21" t="s">
        <v>77</v>
      </c>
      <c r="F402" s="57">
        <v>195</v>
      </c>
      <c r="G402" s="158">
        <v>195</v>
      </c>
      <c r="H402" s="57">
        <f t="shared" si="43"/>
        <v>100</v>
      </c>
    </row>
    <row r="403" spans="1:8" s="262" customFormat="1" ht="24" x14ac:dyDescent="0.2">
      <c r="A403" s="113" t="s">
        <v>557</v>
      </c>
      <c r="B403" s="112" t="s">
        <v>361</v>
      </c>
      <c r="C403" s="112" t="s">
        <v>416</v>
      </c>
      <c r="D403" s="112" t="s">
        <v>132</v>
      </c>
      <c r="E403" s="21"/>
      <c r="F403" s="50">
        <f t="shared" ref="F403:G403" si="48">F404+F407</f>
        <v>41033.083999999995</v>
      </c>
      <c r="G403" s="140">
        <f t="shared" si="48"/>
        <v>16406.85254</v>
      </c>
      <c r="H403" s="50">
        <f t="shared" si="43"/>
        <v>39.984448987553563</v>
      </c>
    </row>
    <row r="404" spans="1:8" s="262" customFormat="1" x14ac:dyDescent="0.2">
      <c r="A404" s="186" t="s">
        <v>731</v>
      </c>
      <c r="B404" s="121" t="s">
        <v>361</v>
      </c>
      <c r="C404" s="121" t="s">
        <v>416</v>
      </c>
      <c r="D404" s="121" t="s">
        <v>732</v>
      </c>
      <c r="E404" s="130"/>
      <c r="F404" s="62">
        <f t="shared" ref="F404:G405" si="49">F405</f>
        <v>301.24</v>
      </c>
      <c r="G404" s="157">
        <f t="shared" si="49"/>
        <v>301.24</v>
      </c>
      <c r="H404" s="62">
        <f t="shared" si="43"/>
        <v>100</v>
      </c>
    </row>
    <row r="405" spans="1:8" s="262" customFormat="1" x14ac:dyDescent="0.2">
      <c r="A405" s="111" t="s">
        <v>466</v>
      </c>
      <c r="B405" s="21" t="s">
        <v>361</v>
      </c>
      <c r="C405" s="21" t="s">
        <v>416</v>
      </c>
      <c r="D405" s="21" t="s">
        <v>732</v>
      </c>
      <c r="E405" s="21" t="s">
        <v>75</v>
      </c>
      <c r="F405" s="57">
        <f t="shared" si="49"/>
        <v>301.24</v>
      </c>
      <c r="G405" s="138">
        <f t="shared" si="49"/>
        <v>301.24</v>
      </c>
      <c r="H405" s="57">
        <f t="shared" si="43"/>
        <v>100</v>
      </c>
    </row>
    <row r="406" spans="1:8" s="262" customFormat="1" x14ac:dyDescent="0.2">
      <c r="A406" s="111" t="s">
        <v>76</v>
      </c>
      <c r="B406" s="21" t="s">
        <v>361</v>
      </c>
      <c r="C406" s="21" t="s">
        <v>416</v>
      </c>
      <c r="D406" s="21" t="s">
        <v>732</v>
      </c>
      <c r="E406" s="21" t="s">
        <v>77</v>
      </c>
      <c r="F406" s="57">
        <v>301.24</v>
      </c>
      <c r="G406" s="158">
        <v>301.24</v>
      </c>
      <c r="H406" s="57">
        <f t="shared" si="43"/>
        <v>100</v>
      </c>
    </row>
    <row r="407" spans="1:8" s="262" customFormat="1" x14ac:dyDescent="0.2">
      <c r="A407" s="186" t="s">
        <v>740</v>
      </c>
      <c r="B407" s="121" t="s">
        <v>361</v>
      </c>
      <c r="C407" s="121" t="s">
        <v>416</v>
      </c>
      <c r="D407" s="121" t="s">
        <v>733</v>
      </c>
      <c r="E407" s="21"/>
      <c r="F407" s="70">
        <f>F408+F410</f>
        <v>40731.843999999997</v>
      </c>
      <c r="G407" s="227">
        <f>G408+G410</f>
        <v>16105.61254</v>
      </c>
      <c r="H407" s="70">
        <f t="shared" si="43"/>
        <v>39.540592711687694</v>
      </c>
    </row>
    <row r="408" spans="1:8" s="262" customFormat="1" x14ac:dyDescent="0.2">
      <c r="A408" s="111" t="s">
        <v>466</v>
      </c>
      <c r="B408" s="21" t="s">
        <v>361</v>
      </c>
      <c r="C408" s="21" t="s">
        <v>416</v>
      </c>
      <c r="D408" s="21" t="s">
        <v>733</v>
      </c>
      <c r="E408" s="21" t="s">
        <v>75</v>
      </c>
      <c r="F408" s="69">
        <f t="shared" ref="F408:G408" si="50">F409</f>
        <v>37731.843999999997</v>
      </c>
      <c r="G408" s="158">
        <f t="shared" si="50"/>
        <v>16105.61254</v>
      </c>
      <c r="H408" s="69">
        <f t="shared" si="43"/>
        <v>42.684403497480808</v>
      </c>
    </row>
    <row r="409" spans="1:8" s="262" customFormat="1" x14ac:dyDescent="0.2">
      <c r="A409" s="111" t="s">
        <v>76</v>
      </c>
      <c r="B409" s="21" t="s">
        <v>361</v>
      </c>
      <c r="C409" s="21" t="s">
        <v>416</v>
      </c>
      <c r="D409" s="21" t="s">
        <v>733</v>
      </c>
      <c r="E409" s="21" t="s">
        <v>77</v>
      </c>
      <c r="F409" s="158">
        <v>37731.843999999997</v>
      </c>
      <c r="G409" s="158">
        <v>16105.61254</v>
      </c>
      <c r="H409" s="158">
        <f t="shared" si="43"/>
        <v>42.684403497480808</v>
      </c>
    </row>
    <row r="410" spans="1:8" s="262" customFormat="1" x14ac:dyDescent="0.2">
      <c r="A410" s="111" t="s">
        <v>194</v>
      </c>
      <c r="B410" s="21" t="s">
        <v>361</v>
      </c>
      <c r="C410" s="21" t="s">
        <v>416</v>
      </c>
      <c r="D410" s="21" t="s">
        <v>733</v>
      </c>
      <c r="E410" s="21" t="s">
        <v>362</v>
      </c>
      <c r="F410" s="158">
        <f>F411</f>
        <v>3000</v>
      </c>
      <c r="G410" s="158">
        <f>G411</f>
        <v>0</v>
      </c>
      <c r="H410" s="158">
        <f t="shared" si="43"/>
        <v>0</v>
      </c>
    </row>
    <row r="411" spans="1:8" s="262" customFormat="1" x14ac:dyDescent="0.2">
      <c r="A411" s="111" t="s">
        <v>363</v>
      </c>
      <c r="B411" s="21" t="s">
        <v>361</v>
      </c>
      <c r="C411" s="21" t="s">
        <v>416</v>
      </c>
      <c r="D411" s="21" t="s">
        <v>733</v>
      </c>
      <c r="E411" s="21" t="s">
        <v>364</v>
      </c>
      <c r="F411" s="158">
        <v>3000</v>
      </c>
      <c r="G411" s="158">
        <v>0</v>
      </c>
      <c r="H411" s="158">
        <f t="shared" si="43"/>
        <v>0</v>
      </c>
    </row>
    <row r="412" spans="1:8" s="262" customFormat="1" x14ac:dyDescent="0.2">
      <c r="A412" s="113" t="s">
        <v>377</v>
      </c>
      <c r="B412" s="112" t="s">
        <v>361</v>
      </c>
      <c r="C412" s="112" t="s">
        <v>416</v>
      </c>
      <c r="D412" s="112" t="s">
        <v>111</v>
      </c>
      <c r="E412" s="112"/>
      <c r="F412" s="140">
        <f t="shared" ref="F412:G414" si="51">F413</f>
        <v>5417.66</v>
      </c>
      <c r="G412" s="140">
        <f t="shared" si="51"/>
        <v>2802.241</v>
      </c>
      <c r="H412" s="140">
        <f t="shared" si="43"/>
        <v>51.724194578471149</v>
      </c>
    </row>
    <row r="413" spans="1:8" s="262" customFormat="1" x14ac:dyDescent="0.2">
      <c r="A413" s="186" t="s">
        <v>558</v>
      </c>
      <c r="B413" s="121" t="s">
        <v>361</v>
      </c>
      <c r="C413" s="121" t="s">
        <v>416</v>
      </c>
      <c r="D413" s="121" t="s">
        <v>684</v>
      </c>
      <c r="E413" s="121"/>
      <c r="F413" s="157">
        <f t="shared" si="51"/>
        <v>5417.66</v>
      </c>
      <c r="G413" s="157">
        <f t="shared" si="51"/>
        <v>2802.241</v>
      </c>
      <c r="H413" s="157">
        <f t="shared" si="43"/>
        <v>51.724194578471149</v>
      </c>
    </row>
    <row r="414" spans="1:8" s="262" customFormat="1" x14ac:dyDescent="0.2">
      <c r="A414" s="111" t="s">
        <v>466</v>
      </c>
      <c r="B414" s="21" t="s">
        <v>361</v>
      </c>
      <c r="C414" s="21" t="s">
        <v>416</v>
      </c>
      <c r="D414" s="21" t="s">
        <v>684</v>
      </c>
      <c r="E414" s="21" t="s">
        <v>75</v>
      </c>
      <c r="F414" s="138">
        <f t="shared" si="51"/>
        <v>5417.66</v>
      </c>
      <c r="G414" s="138">
        <f t="shared" si="51"/>
        <v>2802.241</v>
      </c>
      <c r="H414" s="138">
        <f t="shared" si="43"/>
        <v>51.724194578471149</v>
      </c>
    </row>
    <row r="415" spans="1:8" s="262" customFormat="1" x14ac:dyDescent="0.2">
      <c r="A415" s="111" t="s">
        <v>76</v>
      </c>
      <c r="B415" s="21" t="s">
        <v>361</v>
      </c>
      <c r="C415" s="21" t="s">
        <v>416</v>
      </c>
      <c r="D415" s="21" t="s">
        <v>684</v>
      </c>
      <c r="E415" s="21" t="s">
        <v>77</v>
      </c>
      <c r="F415" s="138">
        <v>5417.66</v>
      </c>
      <c r="G415" s="138">
        <v>2802.241</v>
      </c>
      <c r="H415" s="138">
        <f t="shared" si="43"/>
        <v>51.724194578471149</v>
      </c>
    </row>
    <row r="416" spans="1:8" s="262" customFormat="1" ht="13.5" x14ac:dyDescent="0.2">
      <c r="A416" s="156" t="s">
        <v>701</v>
      </c>
      <c r="B416" s="126" t="s">
        <v>361</v>
      </c>
      <c r="C416" s="126" t="s">
        <v>416</v>
      </c>
      <c r="D416" s="126" t="s">
        <v>236</v>
      </c>
      <c r="E416" s="126"/>
      <c r="F416" s="253">
        <f>F417+F420+F423+F426</f>
        <v>13650.008399999999</v>
      </c>
      <c r="G416" s="253">
        <f>G417+G420+G423+G426</f>
        <v>13350.663100000002</v>
      </c>
      <c r="H416" s="253">
        <f t="shared" si="43"/>
        <v>97.806995488735396</v>
      </c>
    </row>
    <row r="417" spans="1:8" s="262" customFormat="1" x14ac:dyDescent="0.2">
      <c r="A417" s="255" t="s">
        <v>117</v>
      </c>
      <c r="B417" s="112" t="s">
        <v>361</v>
      </c>
      <c r="C417" s="112" t="s">
        <v>416</v>
      </c>
      <c r="D417" s="112" t="s">
        <v>548</v>
      </c>
      <c r="E417" s="21"/>
      <c r="F417" s="171">
        <f>F418</f>
        <v>3050</v>
      </c>
      <c r="G417" s="171">
        <f>G418</f>
        <v>3000</v>
      </c>
      <c r="H417" s="171">
        <f t="shared" si="43"/>
        <v>98.360655737704917</v>
      </c>
    </row>
    <row r="418" spans="1:8" s="262" customFormat="1" x14ac:dyDescent="0.2">
      <c r="A418" s="111" t="s">
        <v>194</v>
      </c>
      <c r="B418" s="21" t="s">
        <v>361</v>
      </c>
      <c r="C418" s="21" t="s">
        <v>416</v>
      </c>
      <c r="D418" s="21" t="s">
        <v>548</v>
      </c>
      <c r="E418" s="21" t="s">
        <v>362</v>
      </c>
      <c r="F418" s="158">
        <f>F419</f>
        <v>3050</v>
      </c>
      <c r="G418" s="158">
        <f>G419</f>
        <v>3000</v>
      </c>
      <c r="H418" s="158">
        <f t="shared" si="43"/>
        <v>98.360655737704917</v>
      </c>
    </row>
    <row r="419" spans="1:8" s="262" customFormat="1" x14ac:dyDescent="0.2">
      <c r="A419" s="111" t="s">
        <v>363</v>
      </c>
      <c r="B419" s="21" t="s">
        <v>361</v>
      </c>
      <c r="C419" s="21" t="s">
        <v>416</v>
      </c>
      <c r="D419" s="21" t="s">
        <v>548</v>
      </c>
      <c r="E419" s="21" t="s">
        <v>364</v>
      </c>
      <c r="F419" s="138">
        <v>3050</v>
      </c>
      <c r="G419" s="138">
        <v>3000</v>
      </c>
      <c r="H419" s="138">
        <f t="shared" si="43"/>
        <v>98.360655737704917</v>
      </c>
    </row>
    <row r="420" spans="1:8" s="265" customFormat="1" x14ac:dyDescent="0.2">
      <c r="A420" s="113" t="s">
        <v>727</v>
      </c>
      <c r="B420" s="112" t="s">
        <v>361</v>
      </c>
      <c r="C420" s="112" t="s">
        <v>416</v>
      </c>
      <c r="D420" s="112" t="s">
        <v>728</v>
      </c>
      <c r="E420" s="112"/>
      <c r="F420" s="171">
        <f t="shared" ref="F420:G421" si="52">F421</f>
        <v>7599.9363999999996</v>
      </c>
      <c r="G420" s="171">
        <f t="shared" si="52"/>
        <v>7404.9399000000003</v>
      </c>
      <c r="H420" s="171">
        <f t="shared" si="43"/>
        <v>97.434235107546442</v>
      </c>
    </row>
    <row r="421" spans="1:8" s="265" customFormat="1" x14ac:dyDescent="0.2">
      <c r="A421" s="111" t="s">
        <v>466</v>
      </c>
      <c r="B421" s="21" t="s">
        <v>361</v>
      </c>
      <c r="C421" s="21" t="s">
        <v>416</v>
      </c>
      <c r="D421" s="21" t="s">
        <v>728</v>
      </c>
      <c r="E421" s="21" t="s">
        <v>75</v>
      </c>
      <c r="F421" s="158">
        <f t="shared" si="52"/>
        <v>7599.9363999999996</v>
      </c>
      <c r="G421" s="158">
        <f t="shared" si="52"/>
        <v>7404.9399000000003</v>
      </c>
      <c r="H421" s="158">
        <f t="shared" si="43"/>
        <v>97.434235107546442</v>
      </c>
    </row>
    <row r="422" spans="1:8" s="265" customFormat="1" x14ac:dyDescent="0.2">
      <c r="A422" s="111" t="s">
        <v>76</v>
      </c>
      <c r="B422" s="21" t="s">
        <v>361</v>
      </c>
      <c r="C422" s="21" t="s">
        <v>416</v>
      </c>
      <c r="D422" s="21" t="s">
        <v>728</v>
      </c>
      <c r="E422" s="21" t="s">
        <v>77</v>
      </c>
      <c r="F422" s="158">
        <v>7599.9363999999996</v>
      </c>
      <c r="G422" s="158">
        <v>7404.9399000000003</v>
      </c>
      <c r="H422" s="158">
        <f t="shared" si="43"/>
        <v>97.434235107546442</v>
      </c>
    </row>
    <row r="423" spans="1:8" s="265" customFormat="1" x14ac:dyDescent="0.2">
      <c r="A423" s="113" t="s">
        <v>754</v>
      </c>
      <c r="B423" s="112" t="s">
        <v>361</v>
      </c>
      <c r="C423" s="112" t="s">
        <v>416</v>
      </c>
      <c r="D423" s="112" t="s">
        <v>755</v>
      </c>
      <c r="E423" s="112"/>
      <c r="F423" s="171">
        <f t="shared" ref="F423:G424" si="53">F424</f>
        <v>800.072</v>
      </c>
      <c r="G423" s="171">
        <f t="shared" si="53"/>
        <v>748.72320000000002</v>
      </c>
      <c r="H423" s="171">
        <f t="shared" si="43"/>
        <v>93.581977622014023</v>
      </c>
    </row>
    <row r="424" spans="1:8" s="265" customFormat="1" x14ac:dyDescent="0.2">
      <c r="A424" s="111" t="s">
        <v>466</v>
      </c>
      <c r="B424" s="21" t="s">
        <v>361</v>
      </c>
      <c r="C424" s="21" t="s">
        <v>416</v>
      </c>
      <c r="D424" s="21" t="s">
        <v>755</v>
      </c>
      <c r="E424" s="21" t="s">
        <v>75</v>
      </c>
      <c r="F424" s="138">
        <f t="shared" si="53"/>
        <v>800.072</v>
      </c>
      <c r="G424" s="138">
        <f>G425</f>
        <v>748.72320000000002</v>
      </c>
      <c r="H424" s="138">
        <f t="shared" si="43"/>
        <v>93.581977622014023</v>
      </c>
    </row>
    <row r="425" spans="1:8" s="265" customFormat="1" x14ac:dyDescent="0.2">
      <c r="A425" s="111" t="s">
        <v>76</v>
      </c>
      <c r="B425" s="21" t="s">
        <v>361</v>
      </c>
      <c r="C425" s="21" t="s">
        <v>416</v>
      </c>
      <c r="D425" s="21" t="s">
        <v>755</v>
      </c>
      <c r="E425" s="21" t="s">
        <v>77</v>
      </c>
      <c r="F425" s="138">
        <v>800.072</v>
      </c>
      <c r="G425" s="158">
        <v>748.72320000000002</v>
      </c>
      <c r="H425" s="138">
        <f t="shared" si="43"/>
        <v>93.581977622014023</v>
      </c>
    </row>
    <row r="426" spans="1:8" s="265" customFormat="1" x14ac:dyDescent="0.2">
      <c r="A426" s="113" t="s">
        <v>768</v>
      </c>
      <c r="B426" s="112" t="s">
        <v>361</v>
      </c>
      <c r="C426" s="112" t="s">
        <v>416</v>
      </c>
      <c r="D426" s="112" t="s">
        <v>769</v>
      </c>
      <c r="E426" s="112"/>
      <c r="F426" s="140">
        <f t="shared" ref="F426:G427" si="54">F427</f>
        <v>2200</v>
      </c>
      <c r="G426" s="140">
        <f t="shared" si="54"/>
        <v>2197</v>
      </c>
      <c r="H426" s="140">
        <f t="shared" ref="H426:H483" si="55">G426/F426*100</f>
        <v>99.86363636363636</v>
      </c>
    </row>
    <row r="427" spans="1:8" s="265" customFormat="1" x14ac:dyDescent="0.2">
      <c r="A427" s="111" t="s">
        <v>194</v>
      </c>
      <c r="B427" s="21" t="s">
        <v>361</v>
      </c>
      <c r="C427" s="21" t="s">
        <v>416</v>
      </c>
      <c r="D427" s="21" t="s">
        <v>769</v>
      </c>
      <c r="E427" s="21" t="s">
        <v>362</v>
      </c>
      <c r="F427" s="138">
        <f t="shared" si="54"/>
        <v>2200</v>
      </c>
      <c r="G427" s="138">
        <f t="shared" si="54"/>
        <v>2197</v>
      </c>
      <c r="H427" s="138">
        <f t="shared" si="55"/>
        <v>99.86363636363636</v>
      </c>
    </row>
    <row r="428" spans="1:8" s="265" customFormat="1" x14ac:dyDescent="0.2">
      <c r="A428" s="111" t="s">
        <v>363</v>
      </c>
      <c r="B428" s="21" t="s">
        <v>361</v>
      </c>
      <c r="C428" s="21" t="s">
        <v>416</v>
      </c>
      <c r="D428" s="21" t="s">
        <v>769</v>
      </c>
      <c r="E428" s="21" t="s">
        <v>364</v>
      </c>
      <c r="F428" s="138">
        <v>2200</v>
      </c>
      <c r="G428" s="158">
        <v>2197</v>
      </c>
      <c r="H428" s="138">
        <f t="shared" si="55"/>
        <v>99.86363636363636</v>
      </c>
    </row>
    <row r="429" spans="1:8" s="265" customFormat="1" x14ac:dyDescent="0.2">
      <c r="A429" s="113" t="s">
        <v>321</v>
      </c>
      <c r="B429" s="112" t="s">
        <v>361</v>
      </c>
      <c r="C429" s="112" t="s">
        <v>408</v>
      </c>
      <c r="D429" s="112"/>
      <c r="E429" s="112"/>
      <c r="F429" s="140">
        <f>F430+F452+F460+F467+F480</f>
        <v>1194045.9315499999</v>
      </c>
      <c r="G429" s="140">
        <f>G430+G452+G460+G467+G480</f>
        <v>1180426.4726100001</v>
      </c>
      <c r="H429" s="140">
        <f t="shared" si="55"/>
        <v>98.859385675195895</v>
      </c>
    </row>
    <row r="430" spans="1:8" s="265" customFormat="1" ht="13.5" x14ac:dyDescent="0.2">
      <c r="A430" s="156" t="s">
        <v>661</v>
      </c>
      <c r="B430" s="126" t="s">
        <v>361</v>
      </c>
      <c r="C430" s="126" t="s">
        <v>408</v>
      </c>
      <c r="D430" s="264" t="s">
        <v>219</v>
      </c>
      <c r="E430" s="126"/>
      <c r="F430" s="253">
        <f>F431+F434+F437+F443+F446+F449+F440</f>
        <v>739956.87609999999</v>
      </c>
      <c r="G430" s="253">
        <f>G431+G434+G437+G443+G446+G449+G440</f>
        <v>729401.08652000001</v>
      </c>
      <c r="H430" s="253">
        <f t="shared" si="55"/>
        <v>98.573458816190069</v>
      </c>
    </row>
    <row r="431" spans="1:8" s="265" customFormat="1" ht="24" x14ac:dyDescent="0.2">
      <c r="A431" s="255" t="s">
        <v>804</v>
      </c>
      <c r="B431" s="112" t="s">
        <v>361</v>
      </c>
      <c r="C431" s="112" t="s">
        <v>408</v>
      </c>
      <c r="D431" s="112" t="s">
        <v>540</v>
      </c>
      <c r="E431" s="112"/>
      <c r="F431" s="140">
        <f>F432</f>
        <v>96826.244000000006</v>
      </c>
      <c r="G431" s="140">
        <f>G432</f>
        <v>95400.125199999995</v>
      </c>
      <c r="H431" s="140">
        <f t="shared" si="55"/>
        <v>98.527136093392187</v>
      </c>
    </row>
    <row r="432" spans="1:8" s="265" customFormat="1" x14ac:dyDescent="0.2">
      <c r="A432" s="111" t="s">
        <v>466</v>
      </c>
      <c r="B432" s="21" t="s">
        <v>361</v>
      </c>
      <c r="C432" s="21" t="s">
        <v>408</v>
      </c>
      <c r="D432" s="21" t="s">
        <v>540</v>
      </c>
      <c r="E432" s="21" t="s">
        <v>75</v>
      </c>
      <c r="F432" s="138">
        <f>F433</f>
        <v>96826.244000000006</v>
      </c>
      <c r="G432" s="138">
        <f>G433</f>
        <v>95400.125199999995</v>
      </c>
      <c r="H432" s="138">
        <f t="shared" si="55"/>
        <v>98.527136093392187</v>
      </c>
    </row>
    <row r="433" spans="1:8" s="265" customFormat="1" x14ac:dyDescent="0.2">
      <c r="A433" s="111" t="s">
        <v>76</v>
      </c>
      <c r="B433" s="21" t="s">
        <v>361</v>
      </c>
      <c r="C433" s="21" t="s">
        <v>408</v>
      </c>
      <c r="D433" s="21" t="s">
        <v>540</v>
      </c>
      <c r="E433" s="21" t="s">
        <v>77</v>
      </c>
      <c r="F433" s="138">
        <v>96826.244000000006</v>
      </c>
      <c r="G433" s="138">
        <v>95400.125199999995</v>
      </c>
      <c r="H433" s="138">
        <f t="shared" si="55"/>
        <v>98.527136093392187</v>
      </c>
    </row>
    <row r="434" spans="1:8" s="265" customFormat="1" x14ac:dyDescent="0.2">
      <c r="A434" s="113" t="s">
        <v>471</v>
      </c>
      <c r="B434" s="112" t="s">
        <v>361</v>
      </c>
      <c r="C434" s="112" t="s">
        <v>408</v>
      </c>
      <c r="D434" s="112" t="s">
        <v>541</v>
      </c>
      <c r="E434" s="112"/>
      <c r="F434" s="140">
        <f>F435</f>
        <v>500</v>
      </c>
      <c r="G434" s="140">
        <f>G435</f>
        <v>498.495</v>
      </c>
      <c r="H434" s="140">
        <f t="shared" si="55"/>
        <v>99.698999999999998</v>
      </c>
    </row>
    <row r="435" spans="1:8" s="265" customFormat="1" x14ac:dyDescent="0.2">
      <c r="A435" s="111" t="s">
        <v>466</v>
      </c>
      <c r="B435" s="21" t="s">
        <v>361</v>
      </c>
      <c r="C435" s="21" t="s">
        <v>408</v>
      </c>
      <c r="D435" s="21" t="s">
        <v>541</v>
      </c>
      <c r="E435" s="21" t="s">
        <v>75</v>
      </c>
      <c r="F435" s="138">
        <f>F436</f>
        <v>500</v>
      </c>
      <c r="G435" s="138">
        <f>G436</f>
        <v>498.495</v>
      </c>
      <c r="H435" s="138">
        <f t="shared" si="55"/>
        <v>99.698999999999998</v>
      </c>
    </row>
    <row r="436" spans="1:8" s="265" customFormat="1" x14ac:dyDescent="0.2">
      <c r="A436" s="111" t="s">
        <v>76</v>
      </c>
      <c r="B436" s="21" t="s">
        <v>361</v>
      </c>
      <c r="C436" s="21" t="s">
        <v>408</v>
      </c>
      <c r="D436" s="21" t="s">
        <v>541</v>
      </c>
      <c r="E436" s="21" t="s">
        <v>77</v>
      </c>
      <c r="F436" s="138">
        <f>1000-500</f>
        <v>500</v>
      </c>
      <c r="G436" s="158">
        <v>498.495</v>
      </c>
      <c r="H436" s="138">
        <f t="shared" si="55"/>
        <v>99.698999999999998</v>
      </c>
    </row>
    <row r="437" spans="1:8" s="265" customFormat="1" ht="24" x14ac:dyDescent="0.2">
      <c r="A437" s="255" t="s">
        <v>719</v>
      </c>
      <c r="B437" s="112" t="s">
        <v>361</v>
      </c>
      <c r="C437" s="112" t="s">
        <v>408</v>
      </c>
      <c r="D437" s="112" t="s">
        <v>542</v>
      </c>
      <c r="E437" s="112"/>
      <c r="F437" s="140">
        <f>F438</f>
        <v>51543.675000000003</v>
      </c>
      <c r="G437" s="140">
        <f>G438</f>
        <v>46058.525000000001</v>
      </c>
      <c r="H437" s="140">
        <f t="shared" si="55"/>
        <v>89.358248126467501</v>
      </c>
    </row>
    <row r="438" spans="1:8" s="265" customFormat="1" x14ac:dyDescent="0.2">
      <c r="A438" s="111" t="s">
        <v>466</v>
      </c>
      <c r="B438" s="21" t="s">
        <v>361</v>
      </c>
      <c r="C438" s="21" t="s">
        <v>408</v>
      </c>
      <c r="D438" s="21" t="s">
        <v>542</v>
      </c>
      <c r="E438" s="21" t="s">
        <v>75</v>
      </c>
      <c r="F438" s="138">
        <f>F439</f>
        <v>51543.675000000003</v>
      </c>
      <c r="G438" s="138">
        <f>G439</f>
        <v>46058.525000000001</v>
      </c>
      <c r="H438" s="138">
        <f t="shared" si="55"/>
        <v>89.358248126467501</v>
      </c>
    </row>
    <row r="439" spans="1:8" s="265" customFormat="1" x14ac:dyDescent="0.2">
      <c r="A439" s="111" t="s">
        <v>76</v>
      </c>
      <c r="B439" s="21" t="s">
        <v>361</v>
      </c>
      <c r="C439" s="21" t="s">
        <v>408</v>
      </c>
      <c r="D439" s="21" t="s">
        <v>542</v>
      </c>
      <c r="E439" s="21" t="s">
        <v>77</v>
      </c>
      <c r="F439" s="138">
        <v>51543.675000000003</v>
      </c>
      <c r="G439" s="138">
        <v>46058.525000000001</v>
      </c>
      <c r="H439" s="138">
        <f t="shared" si="55"/>
        <v>89.358248126467501</v>
      </c>
    </row>
    <row r="440" spans="1:8" s="265" customFormat="1" x14ac:dyDescent="0.2">
      <c r="A440" s="255" t="s">
        <v>726</v>
      </c>
      <c r="B440" s="112" t="s">
        <v>361</v>
      </c>
      <c r="C440" s="112" t="s">
        <v>408</v>
      </c>
      <c r="D440" s="266" t="s">
        <v>543</v>
      </c>
      <c r="E440" s="266"/>
      <c r="F440" s="171">
        <f>F441</f>
        <v>9690</v>
      </c>
      <c r="G440" s="171">
        <f>G441</f>
        <v>9635.8719999999994</v>
      </c>
      <c r="H440" s="171">
        <f t="shared" si="55"/>
        <v>99.441403508771913</v>
      </c>
    </row>
    <row r="441" spans="1:8" s="265" customFormat="1" x14ac:dyDescent="0.2">
      <c r="A441" s="111" t="s">
        <v>466</v>
      </c>
      <c r="B441" s="21" t="s">
        <v>361</v>
      </c>
      <c r="C441" s="21" t="s">
        <v>408</v>
      </c>
      <c r="D441" s="127" t="s">
        <v>543</v>
      </c>
      <c r="E441" s="21" t="s">
        <v>75</v>
      </c>
      <c r="F441" s="158">
        <f>F442</f>
        <v>9690</v>
      </c>
      <c r="G441" s="158">
        <f>G442</f>
        <v>9635.8719999999994</v>
      </c>
      <c r="H441" s="158">
        <f t="shared" si="55"/>
        <v>99.441403508771913</v>
      </c>
    </row>
    <row r="442" spans="1:8" s="265" customFormat="1" x14ac:dyDescent="0.2">
      <c r="A442" s="111" t="s">
        <v>76</v>
      </c>
      <c r="B442" s="21" t="s">
        <v>361</v>
      </c>
      <c r="C442" s="21" t="s">
        <v>408</v>
      </c>
      <c r="D442" s="127" t="s">
        <v>543</v>
      </c>
      <c r="E442" s="21" t="s">
        <v>77</v>
      </c>
      <c r="F442" s="158">
        <v>9690</v>
      </c>
      <c r="G442" s="158">
        <v>9635.8719999999994</v>
      </c>
      <c r="H442" s="158">
        <f t="shared" si="55"/>
        <v>99.441403508771913</v>
      </c>
    </row>
    <row r="443" spans="1:8" s="265" customFormat="1" x14ac:dyDescent="0.2">
      <c r="A443" s="113" t="s">
        <v>208</v>
      </c>
      <c r="B443" s="112" t="s">
        <v>361</v>
      </c>
      <c r="C443" s="112" t="s">
        <v>408</v>
      </c>
      <c r="D443" s="112" t="s">
        <v>544</v>
      </c>
      <c r="E443" s="112"/>
      <c r="F443" s="140">
        <f>F444</f>
        <v>118317.6</v>
      </c>
      <c r="G443" s="140">
        <f>G444</f>
        <v>118312.06627</v>
      </c>
      <c r="H443" s="140">
        <f t="shared" si="55"/>
        <v>99.995322986605544</v>
      </c>
    </row>
    <row r="444" spans="1:8" s="265" customFormat="1" x14ac:dyDescent="0.2">
      <c r="A444" s="111" t="s">
        <v>466</v>
      </c>
      <c r="B444" s="21" t="s">
        <v>361</v>
      </c>
      <c r="C444" s="21" t="s">
        <v>408</v>
      </c>
      <c r="D444" s="21" t="s">
        <v>544</v>
      </c>
      <c r="E444" s="21" t="s">
        <v>75</v>
      </c>
      <c r="F444" s="138">
        <f>F445</f>
        <v>118317.6</v>
      </c>
      <c r="G444" s="138">
        <f>G445</f>
        <v>118312.06627</v>
      </c>
      <c r="H444" s="138">
        <f t="shared" si="55"/>
        <v>99.995322986605544</v>
      </c>
    </row>
    <row r="445" spans="1:8" s="265" customFormat="1" x14ac:dyDescent="0.2">
      <c r="A445" s="111" t="s">
        <v>76</v>
      </c>
      <c r="B445" s="21" t="s">
        <v>361</v>
      </c>
      <c r="C445" s="21" t="s">
        <v>408</v>
      </c>
      <c r="D445" s="21" t="s">
        <v>544</v>
      </c>
      <c r="E445" s="21" t="s">
        <v>77</v>
      </c>
      <c r="F445" s="138">
        <v>118317.6</v>
      </c>
      <c r="G445" s="138">
        <v>118312.06627</v>
      </c>
      <c r="H445" s="138">
        <f t="shared" si="55"/>
        <v>99.995322986605544</v>
      </c>
    </row>
    <row r="446" spans="1:8" s="265" customFormat="1" ht="24" x14ac:dyDescent="0.2">
      <c r="A446" s="113" t="s">
        <v>225</v>
      </c>
      <c r="B446" s="112" t="s">
        <v>361</v>
      </c>
      <c r="C446" s="112" t="s">
        <v>408</v>
      </c>
      <c r="D446" s="112" t="s">
        <v>545</v>
      </c>
      <c r="E446" s="112"/>
      <c r="F446" s="140">
        <f>F447</f>
        <v>402623.03509999998</v>
      </c>
      <c r="G446" s="140">
        <f>G447</f>
        <v>402612.50076999998</v>
      </c>
      <c r="H446" s="140">
        <f t="shared" si="55"/>
        <v>99.997383574936947</v>
      </c>
    </row>
    <row r="447" spans="1:8" s="265" customFormat="1" ht="24" x14ac:dyDescent="0.2">
      <c r="A447" s="111" t="s">
        <v>91</v>
      </c>
      <c r="B447" s="21" t="s">
        <v>361</v>
      </c>
      <c r="C447" s="21" t="s">
        <v>408</v>
      </c>
      <c r="D447" s="21" t="s">
        <v>545</v>
      </c>
      <c r="E447" s="21" t="s">
        <v>347</v>
      </c>
      <c r="F447" s="138">
        <f>F448</f>
        <v>402623.03509999998</v>
      </c>
      <c r="G447" s="138">
        <f>G448</f>
        <v>402612.50076999998</v>
      </c>
      <c r="H447" s="138">
        <f t="shared" si="55"/>
        <v>99.997383574936947</v>
      </c>
    </row>
    <row r="448" spans="1:8" s="265" customFormat="1" x14ac:dyDescent="0.2">
      <c r="A448" s="111" t="s">
        <v>92</v>
      </c>
      <c r="B448" s="21" t="s">
        <v>361</v>
      </c>
      <c r="C448" s="21" t="s">
        <v>408</v>
      </c>
      <c r="D448" s="21" t="s">
        <v>545</v>
      </c>
      <c r="E448" s="21" t="s">
        <v>356</v>
      </c>
      <c r="F448" s="138">
        <v>402623.03509999998</v>
      </c>
      <c r="G448" s="138">
        <v>402612.50076999998</v>
      </c>
      <c r="H448" s="138">
        <f t="shared" si="55"/>
        <v>99.997383574936947</v>
      </c>
    </row>
    <row r="449" spans="1:8" s="265" customFormat="1" x14ac:dyDescent="0.2">
      <c r="A449" s="113" t="s">
        <v>215</v>
      </c>
      <c r="B449" s="112" t="s">
        <v>361</v>
      </c>
      <c r="C449" s="112" t="s">
        <v>408</v>
      </c>
      <c r="D449" s="112" t="s">
        <v>470</v>
      </c>
      <c r="E449" s="112"/>
      <c r="F449" s="171">
        <f>F450</f>
        <v>60456.322</v>
      </c>
      <c r="G449" s="171">
        <f>G450</f>
        <v>56883.502280000001</v>
      </c>
      <c r="H449" s="171">
        <f t="shared" si="55"/>
        <v>94.090246310385879</v>
      </c>
    </row>
    <row r="450" spans="1:8" s="265" customFormat="1" x14ac:dyDescent="0.2">
      <c r="A450" s="111" t="s">
        <v>466</v>
      </c>
      <c r="B450" s="21" t="s">
        <v>361</v>
      </c>
      <c r="C450" s="21" t="s">
        <v>408</v>
      </c>
      <c r="D450" s="21" t="s">
        <v>470</v>
      </c>
      <c r="E450" s="21" t="s">
        <v>75</v>
      </c>
      <c r="F450" s="158">
        <f>F451</f>
        <v>60456.322</v>
      </c>
      <c r="G450" s="158">
        <f>G451</f>
        <v>56883.502280000001</v>
      </c>
      <c r="H450" s="158">
        <f t="shared" si="55"/>
        <v>94.090246310385879</v>
      </c>
    </row>
    <row r="451" spans="1:8" s="265" customFormat="1" x14ac:dyDescent="0.2">
      <c r="A451" s="111" t="s">
        <v>76</v>
      </c>
      <c r="B451" s="21" t="s">
        <v>361</v>
      </c>
      <c r="C451" s="21" t="s">
        <v>408</v>
      </c>
      <c r="D451" s="21" t="s">
        <v>470</v>
      </c>
      <c r="E451" s="21" t="s">
        <v>77</v>
      </c>
      <c r="F451" s="138">
        <v>60456.322</v>
      </c>
      <c r="G451" s="138">
        <v>56883.502280000001</v>
      </c>
      <c r="H451" s="138">
        <f t="shared" si="55"/>
        <v>94.090246310385879</v>
      </c>
    </row>
    <row r="452" spans="1:8" s="265" customFormat="1" ht="27" x14ac:dyDescent="0.2">
      <c r="A452" s="156" t="s">
        <v>551</v>
      </c>
      <c r="B452" s="126" t="s">
        <v>361</v>
      </c>
      <c r="C452" s="126" t="s">
        <v>408</v>
      </c>
      <c r="D452" s="126" t="s">
        <v>209</v>
      </c>
      <c r="E452" s="126"/>
      <c r="F452" s="253">
        <f>F453</f>
        <v>134043.44004000002</v>
      </c>
      <c r="G452" s="253">
        <f>G453</f>
        <v>132516.50018999999</v>
      </c>
      <c r="H452" s="253">
        <f t="shared" si="55"/>
        <v>98.860861934351746</v>
      </c>
    </row>
    <row r="453" spans="1:8" s="265" customFormat="1" x14ac:dyDescent="0.2">
      <c r="A453" s="113" t="s">
        <v>377</v>
      </c>
      <c r="B453" s="112" t="s">
        <v>361</v>
      </c>
      <c r="C453" s="112" t="s">
        <v>408</v>
      </c>
      <c r="D453" s="112" t="s">
        <v>111</v>
      </c>
      <c r="E453" s="112"/>
      <c r="F453" s="140">
        <f>F454+F457</f>
        <v>134043.44004000002</v>
      </c>
      <c r="G453" s="140">
        <f>G454+G457</f>
        <v>132516.50018999999</v>
      </c>
      <c r="H453" s="140">
        <f t="shared" si="55"/>
        <v>98.860861934351746</v>
      </c>
    </row>
    <row r="454" spans="1:8" s="265" customFormat="1" x14ac:dyDescent="0.2">
      <c r="A454" s="186" t="s">
        <v>52</v>
      </c>
      <c r="B454" s="121" t="s">
        <v>361</v>
      </c>
      <c r="C454" s="121" t="s">
        <v>408</v>
      </c>
      <c r="D454" s="121" t="s">
        <v>678</v>
      </c>
      <c r="E454" s="130"/>
      <c r="F454" s="157">
        <f t="shared" ref="F454:G455" si="56">F455</f>
        <v>32570.2</v>
      </c>
      <c r="G454" s="157">
        <f t="shared" si="56"/>
        <v>31828.081679999999</v>
      </c>
      <c r="H454" s="157">
        <f t="shared" si="55"/>
        <v>97.721480617251345</v>
      </c>
    </row>
    <row r="455" spans="1:8" s="265" customFormat="1" ht="24" x14ac:dyDescent="0.2">
      <c r="A455" s="111" t="s">
        <v>91</v>
      </c>
      <c r="B455" s="21" t="s">
        <v>361</v>
      </c>
      <c r="C455" s="21" t="s">
        <v>408</v>
      </c>
      <c r="D455" s="21" t="s">
        <v>678</v>
      </c>
      <c r="E455" s="21" t="s">
        <v>347</v>
      </c>
      <c r="F455" s="138">
        <f t="shared" si="56"/>
        <v>32570.2</v>
      </c>
      <c r="G455" s="138">
        <f t="shared" si="56"/>
        <v>31828.081679999999</v>
      </c>
      <c r="H455" s="138">
        <f t="shared" si="55"/>
        <v>97.721480617251345</v>
      </c>
    </row>
    <row r="456" spans="1:8" s="265" customFormat="1" x14ac:dyDescent="0.2">
      <c r="A456" s="111" t="s">
        <v>92</v>
      </c>
      <c r="B456" s="21" t="s">
        <v>361</v>
      </c>
      <c r="C456" s="21" t="s">
        <v>408</v>
      </c>
      <c r="D456" s="21" t="s">
        <v>678</v>
      </c>
      <c r="E456" s="21" t="s">
        <v>356</v>
      </c>
      <c r="F456" s="138">
        <v>32570.2</v>
      </c>
      <c r="G456" s="138">
        <v>31828.081679999999</v>
      </c>
      <c r="H456" s="138">
        <f t="shared" si="55"/>
        <v>97.721480617251345</v>
      </c>
    </row>
    <row r="457" spans="1:8" s="265" customFormat="1" x14ac:dyDescent="0.2">
      <c r="A457" s="186" t="s">
        <v>559</v>
      </c>
      <c r="B457" s="121" t="s">
        <v>361</v>
      </c>
      <c r="C457" s="121" t="s">
        <v>408</v>
      </c>
      <c r="D457" s="121" t="s">
        <v>683</v>
      </c>
      <c r="E457" s="121"/>
      <c r="F457" s="157">
        <f t="shared" ref="F457:G458" si="57">F458</f>
        <v>101473.24004</v>
      </c>
      <c r="G457" s="157">
        <f t="shared" si="57"/>
        <v>100688.41851</v>
      </c>
      <c r="H457" s="157">
        <f t="shared" si="55"/>
        <v>99.226572907605359</v>
      </c>
    </row>
    <row r="458" spans="1:8" s="265" customFormat="1" x14ac:dyDescent="0.2">
      <c r="A458" s="111" t="s">
        <v>466</v>
      </c>
      <c r="B458" s="21" t="s">
        <v>361</v>
      </c>
      <c r="C458" s="21" t="s">
        <v>408</v>
      </c>
      <c r="D458" s="21" t="s">
        <v>683</v>
      </c>
      <c r="E458" s="21" t="s">
        <v>75</v>
      </c>
      <c r="F458" s="138">
        <f t="shared" si="57"/>
        <v>101473.24004</v>
      </c>
      <c r="G458" s="138">
        <f t="shared" si="57"/>
        <v>100688.41851</v>
      </c>
      <c r="H458" s="138">
        <f t="shared" si="55"/>
        <v>99.226572907605359</v>
      </c>
    </row>
    <row r="459" spans="1:8" s="265" customFormat="1" x14ac:dyDescent="0.2">
      <c r="A459" s="111" t="s">
        <v>76</v>
      </c>
      <c r="B459" s="21" t="s">
        <v>361</v>
      </c>
      <c r="C459" s="21" t="s">
        <v>408</v>
      </c>
      <c r="D459" s="21" t="s">
        <v>683</v>
      </c>
      <c r="E459" s="21" t="s">
        <v>77</v>
      </c>
      <c r="F459" s="138">
        <v>101473.24004</v>
      </c>
      <c r="G459" s="138">
        <v>100688.41851</v>
      </c>
      <c r="H459" s="138">
        <f t="shared" si="55"/>
        <v>99.226572907605359</v>
      </c>
    </row>
    <row r="460" spans="1:8" s="265" customFormat="1" ht="13.5" x14ac:dyDescent="0.2">
      <c r="A460" s="156" t="s">
        <v>701</v>
      </c>
      <c r="B460" s="126" t="s">
        <v>361</v>
      </c>
      <c r="C460" s="126" t="s">
        <v>408</v>
      </c>
      <c r="D460" s="126" t="s">
        <v>236</v>
      </c>
      <c r="E460" s="126"/>
      <c r="F460" s="253">
        <f>F461+F464</f>
        <v>22720</v>
      </c>
      <c r="G460" s="253">
        <f>G461+G464</f>
        <v>22398.882999999998</v>
      </c>
      <c r="H460" s="253">
        <f t="shared" si="55"/>
        <v>98.586632922535202</v>
      </c>
    </row>
    <row r="461" spans="1:8" s="265" customFormat="1" x14ac:dyDescent="0.2">
      <c r="A461" s="255" t="s">
        <v>474</v>
      </c>
      <c r="B461" s="112" t="s">
        <v>361</v>
      </c>
      <c r="C461" s="112" t="s">
        <v>408</v>
      </c>
      <c r="D461" s="112" t="s">
        <v>662</v>
      </c>
      <c r="E461" s="112"/>
      <c r="F461" s="140">
        <f>F462</f>
        <v>22520</v>
      </c>
      <c r="G461" s="140">
        <f>G462</f>
        <v>22253.492999999999</v>
      </c>
      <c r="H461" s="140">
        <f t="shared" si="55"/>
        <v>98.816576376554167</v>
      </c>
    </row>
    <row r="462" spans="1:8" s="265" customFormat="1" x14ac:dyDescent="0.2">
      <c r="A462" s="111" t="s">
        <v>466</v>
      </c>
      <c r="B462" s="21" t="s">
        <v>361</v>
      </c>
      <c r="C462" s="21" t="s">
        <v>408</v>
      </c>
      <c r="D462" s="21" t="s">
        <v>662</v>
      </c>
      <c r="E462" s="21" t="s">
        <v>75</v>
      </c>
      <c r="F462" s="138">
        <f>F463</f>
        <v>22520</v>
      </c>
      <c r="G462" s="138">
        <f>G463</f>
        <v>22253.492999999999</v>
      </c>
      <c r="H462" s="138">
        <f t="shared" si="55"/>
        <v>98.816576376554167</v>
      </c>
    </row>
    <row r="463" spans="1:8" s="265" customFormat="1" x14ac:dyDescent="0.2">
      <c r="A463" s="111" t="s">
        <v>76</v>
      </c>
      <c r="B463" s="21" t="s">
        <v>361</v>
      </c>
      <c r="C463" s="21" t="s">
        <v>408</v>
      </c>
      <c r="D463" s="21" t="s">
        <v>662</v>
      </c>
      <c r="E463" s="21" t="s">
        <v>77</v>
      </c>
      <c r="F463" s="138">
        <v>22520</v>
      </c>
      <c r="G463" s="138">
        <v>22253.492999999999</v>
      </c>
      <c r="H463" s="138">
        <f t="shared" si="55"/>
        <v>98.816576376554167</v>
      </c>
    </row>
    <row r="464" spans="1:8" s="265" customFormat="1" x14ac:dyDescent="0.2">
      <c r="A464" s="255" t="s">
        <v>117</v>
      </c>
      <c r="B464" s="112" t="s">
        <v>361</v>
      </c>
      <c r="C464" s="112" t="s">
        <v>408</v>
      </c>
      <c r="D464" s="112" t="s">
        <v>548</v>
      </c>
      <c r="E464" s="112"/>
      <c r="F464" s="171">
        <f>F465</f>
        <v>200</v>
      </c>
      <c r="G464" s="171">
        <f>G465</f>
        <v>145.38999999999999</v>
      </c>
      <c r="H464" s="171">
        <f t="shared" si="55"/>
        <v>72.694999999999993</v>
      </c>
    </row>
    <row r="465" spans="1:8" s="265" customFormat="1" x14ac:dyDescent="0.2">
      <c r="A465" s="111" t="s">
        <v>466</v>
      </c>
      <c r="B465" s="21" t="s">
        <v>361</v>
      </c>
      <c r="C465" s="21" t="s">
        <v>408</v>
      </c>
      <c r="D465" s="21" t="s">
        <v>548</v>
      </c>
      <c r="E465" s="21" t="s">
        <v>75</v>
      </c>
      <c r="F465" s="158">
        <f>F466</f>
        <v>200</v>
      </c>
      <c r="G465" s="158">
        <f>G466</f>
        <v>145.38999999999999</v>
      </c>
      <c r="H465" s="158">
        <f t="shared" si="55"/>
        <v>72.694999999999993</v>
      </c>
    </row>
    <row r="466" spans="1:8" s="265" customFormat="1" x14ac:dyDescent="0.2">
      <c r="A466" s="111" t="s">
        <v>76</v>
      </c>
      <c r="B466" s="21" t="s">
        <v>361</v>
      </c>
      <c r="C466" s="21" t="s">
        <v>408</v>
      </c>
      <c r="D466" s="21" t="s">
        <v>548</v>
      </c>
      <c r="E466" s="21" t="s">
        <v>77</v>
      </c>
      <c r="F466" s="158">
        <v>200</v>
      </c>
      <c r="G466" s="158">
        <v>145.38999999999999</v>
      </c>
      <c r="H466" s="158">
        <f t="shared" si="55"/>
        <v>72.694999999999993</v>
      </c>
    </row>
    <row r="467" spans="1:8" s="265" customFormat="1" ht="27" x14ac:dyDescent="0.2">
      <c r="A467" s="156" t="s">
        <v>472</v>
      </c>
      <c r="B467" s="126" t="s">
        <v>361</v>
      </c>
      <c r="C467" s="126" t="s">
        <v>408</v>
      </c>
      <c r="D467" s="264" t="s">
        <v>420</v>
      </c>
      <c r="E467" s="126"/>
      <c r="F467" s="254">
        <f>F468+F471+F474+F477</f>
        <v>287221.11199999996</v>
      </c>
      <c r="G467" s="254">
        <f>G468+G471+G474+G477</f>
        <v>287221.11199999996</v>
      </c>
      <c r="H467" s="254">
        <f t="shared" si="55"/>
        <v>100</v>
      </c>
    </row>
    <row r="468" spans="1:8" s="265" customFormat="1" x14ac:dyDescent="0.2">
      <c r="A468" s="113" t="s">
        <v>488</v>
      </c>
      <c r="B468" s="112" t="s">
        <v>361</v>
      </c>
      <c r="C468" s="112" t="s">
        <v>408</v>
      </c>
      <c r="D468" s="247" t="s">
        <v>489</v>
      </c>
      <c r="E468" s="112"/>
      <c r="F468" s="171">
        <f>F469</f>
        <v>87691.111999999994</v>
      </c>
      <c r="G468" s="171">
        <f>G469</f>
        <v>87691.111999999994</v>
      </c>
      <c r="H468" s="171">
        <f t="shared" si="55"/>
        <v>100</v>
      </c>
    </row>
    <row r="469" spans="1:8" s="265" customFormat="1" x14ac:dyDescent="0.2">
      <c r="A469" s="111" t="s">
        <v>466</v>
      </c>
      <c r="B469" s="21" t="s">
        <v>361</v>
      </c>
      <c r="C469" s="21" t="s">
        <v>408</v>
      </c>
      <c r="D469" s="263" t="s">
        <v>489</v>
      </c>
      <c r="E469" s="21" t="s">
        <v>75</v>
      </c>
      <c r="F469" s="158">
        <f>F470</f>
        <v>87691.111999999994</v>
      </c>
      <c r="G469" s="158">
        <f>G470</f>
        <v>87691.111999999994</v>
      </c>
      <c r="H469" s="158">
        <f t="shared" si="55"/>
        <v>100</v>
      </c>
    </row>
    <row r="470" spans="1:8" s="265" customFormat="1" x14ac:dyDescent="0.2">
      <c r="A470" s="111" t="s">
        <v>76</v>
      </c>
      <c r="B470" s="21" t="s">
        <v>361</v>
      </c>
      <c r="C470" s="21" t="s">
        <v>408</v>
      </c>
      <c r="D470" s="263" t="s">
        <v>489</v>
      </c>
      <c r="E470" s="21" t="s">
        <v>77</v>
      </c>
      <c r="F470" s="158">
        <v>87691.111999999994</v>
      </c>
      <c r="G470" s="158">
        <v>87691.111999999994</v>
      </c>
      <c r="H470" s="158">
        <f t="shared" si="55"/>
        <v>100</v>
      </c>
    </row>
    <row r="471" spans="1:8" s="265" customFormat="1" ht="24" x14ac:dyDescent="0.2">
      <c r="A471" s="113" t="s">
        <v>41</v>
      </c>
      <c r="B471" s="112" t="s">
        <v>361</v>
      </c>
      <c r="C471" s="112" t="s">
        <v>408</v>
      </c>
      <c r="D471" s="247" t="s">
        <v>469</v>
      </c>
      <c r="E471" s="112"/>
      <c r="F471" s="171">
        <f>F472</f>
        <v>8000</v>
      </c>
      <c r="G471" s="171">
        <f>G472</f>
        <v>8000</v>
      </c>
      <c r="H471" s="171">
        <f t="shared" si="55"/>
        <v>100</v>
      </c>
    </row>
    <row r="472" spans="1:8" s="265" customFormat="1" x14ac:dyDescent="0.2">
      <c r="A472" s="111" t="s">
        <v>466</v>
      </c>
      <c r="B472" s="21" t="s">
        <v>361</v>
      </c>
      <c r="C472" s="21" t="s">
        <v>408</v>
      </c>
      <c r="D472" s="263" t="s">
        <v>469</v>
      </c>
      <c r="E472" s="21" t="s">
        <v>75</v>
      </c>
      <c r="F472" s="158">
        <f>F473</f>
        <v>8000</v>
      </c>
      <c r="G472" s="158">
        <f>G473</f>
        <v>8000</v>
      </c>
      <c r="H472" s="158">
        <f t="shared" si="55"/>
        <v>100</v>
      </c>
    </row>
    <row r="473" spans="1:8" s="265" customFormat="1" x14ac:dyDescent="0.2">
      <c r="A473" s="111" t="s">
        <v>76</v>
      </c>
      <c r="B473" s="21" t="s">
        <v>361</v>
      </c>
      <c r="C473" s="21" t="s">
        <v>408</v>
      </c>
      <c r="D473" s="263" t="s">
        <v>469</v>
      </c>
      <c r="E473" s="21" t="s">
        <v>77</v>
      </c>
      <c r="F473" s="138">
        <v>8000</v>
      </c>
      <c r="G473" s="138">
        <v>8000</v>
      </c>
      <c r="H473" s="138">
        <f t="shared" si="55"/>
        <v>100</v>
      </c>
    </row>
    <row r="474" spans="1:8" s="265" customFormat="1" x14ac:dyDescent="0.2">
      <c r="A474" s="113" t="s">
        <v>488</v>
      </c>
      <c r="B474" s="112" t="s">
        <v>361</v>
      </c>
      <c r="C474" s="112" t="s">
        <v>408</v>
      </c>
      <c r="D474" s="247" t="s">
        <v>767</v>
      </c>
      <c r="E474" s="112"/>
      <c r="F474" s="171">
        <f>F475</f>
        <v>179000</v>
      </c>
      <c r="G474" s="171">
        <f>G475</f>
        <v>179000</v>
      </c>
      <c r="H474" s="171">
        <f t="shared" si="55"/>
        <v>100</v>
      </c>
    </row>
    <row r="475" spans="1:8" s="265" customFormat="1" x14ac:dyDescent="0.2">
      <c r="A475" s="111" t="s">
        <v>466</v>
      </c>
      <c r="B475" s="21" t="s">
        <v>361</v>
      </c>
      <c r="C475" s="21" t="s">
        <v>408</v>
      </c>
      <c r="D475" s="263" t="s">
        <v>767</v>
      </c>
      <c r="E475" s="21" t="s">
        <v>75</v>
      </c>
      <c r="F475" s="158">
        <f>F476</f>
        <v>179000</v>
      </c>
      <c r="G475" s="158">
        <f>G476</f>
        <v>179000</v>
      </c>
      <c r="H475" s="158">
        <f t="shared" si="55"/>
        <v>100</v>
      </c>
    </row>
    <row r="476" spans="1:8" s="265" customFormat="1" x14ac:dyDescent="0.2">
      <c r="A476" s="111" t="s">
        <v>76</v>
      </c>
      <c r="B476" s="21" t="s">
        <v>361</v>
      </c>
      <c r="C476" s="21" t="s">
        <v>408</v>
      </c>
      <c r="D476" s="263" t="s">
        <v>767</v>
      </c>
      <c r="E476" s="21" t="s">
        <v>77</v>
      </c>
      <c r="F476" s="158">
        <v>179000</v>
      </c>
      <c r="G476" s="158">
        <v>179000</v>
      </c>
      <c r="H476" s="158">
        <f>G476/F476*100</f>
        <v>100</v>
      </c>
    </row>
    <row r="477" spans="1:8" s="265" customFormat="1" ht="24" x14ac:dyDescent="0.2">
      <c r="A477" s="113" t="s">
        <v>41</v>
      </c>
      <c r="B477" s="112" t="s">
        <v>361</v>
      </c>
      <c r="C477" s="112" t="s">
        <v>408</v>
      </c>
      <c r="D477" s="247" t="s">
        <v>766</v>
      </c>
      <c r="E477" s="112"/>
      <c r="F477" s="140">
        <f>F478</f>
        <v>12530</v>
      </c>
      <c r="G477" s="140">
        <f>G478</f>
        <v>12530</v>
      </c>
      <c r="H477" s="140">
        <f t="shared" si="55"/>
        <v>100</v>
      </c>
    </row>
    <row r="478" spans="1:8" s="265" customFormat="1" x14ac:dyDescent="0.2">
      <c r="A478" s="111" t="s">
        <v>466</v>
      </c>
      <c r="B478" s="21" t="s">
        <v>361</v>
      </c>
      <c r="C478" s="21" t="s">
        <v>408</v>
      </c>
      <c r="D478" s="263" t="s">
        <v>766</v>
      </c>
      <c r="E478" s="21" t="s">
        <v>75</v>
      </c>
      <c r="F478" s="138">
        <f>F479</f>
        <v>12530</v>
      </c>
      <c r="G478" s="138">
        <f>G479</f>
        <v>12530</v>
      </c>
      <c r="H478" s="138">
        <f t="shared" si="55"/>
        <v>100</v>
      </c>
    </row>
    <row r="479" spans="1:8" s="265" customFormat="1" x14ac:dyDescent="0.2">
      <c r="A479" s="111" t="s">
        <v>76</v>
      </c>
      <c r="B479" s="21" t="s">
        <v>361</v>
      </c>
      <c r="C479" s="21" t="s">
        <v>408</v>
      </c>
      <c r="D479" s="263" t="s">
        <v>766</v>
      </c>
      <c r="E479" s="21" t="s">
        <v>77</v>
      </c>
      <c r="F479" s="138">
        <v>12530</v>
      </c>
      <c r="G479" s="158">
        <v>12530</v>
      </c>
      <c r="H479" s="138">
        <f t="shared" si="55"/>
        <v>100</v>
      </c>
    </row>
    <row r="480" spans="1:8" s="265" customFormat="1" x14ac:dyDescent="0.2">
      <c r="A480" s="186" t="s">
        <v>65</v>
      </c>
      <c r="B480" s="121" t="s">
        <v>361</v>
      </c>
      <c r="C480" s="121" t="s">
        <v>408</v>
      </c>
      <c r="D480" s="121" t="s">
        <v>183</v>
      </c>
      <c r="E480" s="121"/>
      <c r="F480" s="157">
        <f t="shared" ref="F480:G483" si="58">F481</f>
        <v>10104.503409999999</v>
      </c>
      <c r="G480" s="157">
        <f t="shared" si="58"/>
        <v>8888.8909000000003</v>
      </c>
      <c r="H480" s="157">
        <f t="shared" si="55"/>
        <v>87.96959671667824</v>
      </c>
    </row>
    <row r="481" spans="1:8" s="265" customFormat="1" x14ac:dyDescent="0.2">
      <c r="A481" s="113" t="s">
        <v>264</v>
      </c>
      <c r="B481" s="112" t="s">
        <v>361</v>
      </c>
      <c r="C481" s="112" t="s">
        <v>408</v>
      </c>
      <c r="D481" s="112" t="s">
        <v>184</v>
      </c>
      <c r="E481" s="112"/>
      <c r="F481" s="140">
        <f t="shared" si="58"/>
        <v>10104.503409999999</v>
      </c>
      <c r="G481" s="140">
        <f t="shared" si="58"/>
        <v>8888.8909000000003</v>
      </c>
      <c r="H481" s="140">
        <f t="shared" si="55"/>
        <v>87.96959671667824</v>
      </c>
    </row>
    <row r="482" spans="1:8" s="265" customFormat="1" x14ac:dyDescent="0.2">
      <c r="A482" s="113" t="s">
        <v>478</v>
      </c>
      <c r="B482" s="112" t="s">
        <v>361</v>
      </c>
      <c r="C482" s="112" t="s">
        <v>408</v>
      </c>
      <c r="D482" s="247" t="s">
        <v>522</v>
      </c>
      <c r="E482" s="112"/>
      <c r="F482" s="140">
        <f t="shared" si="58"/>
        <v>10104.503409999999</v>
      </c>
      <c r="G482" s="140">
        <f t="shared" si="58"/>
        <v>8888.8909000000003</v>
      </c>
      <c r="H482" s="140">
        <f t="shared" si="55"/>
        <v>87.96959671667824</v>
      </c>
    </row>
    <row r="483" spans="1:8" s="265" customFormat="1" x14ac:dyDescent="0.2">
      <c r="A483" s="111" t="s">
        <v>466</v>
      </c>
      <c r="B483" s="21" t="s">
        <v>361</v>
      </c>
      <c r="C483" s="21" t="s">
        <v>408</v>
      </c>
      <c r="D483" s="263" t="s">
        <v>522</v>
      </c>
      <c r="E483" s="21" t="s">
        <v>75</v>
      </c>
      <c r="F483" s="138">
        <f t="shared" si="58"/>
        <v>10104.503409999999</v>
      </c>
      <c r="G483" s="138">
        <f t="shared" si="58"/>
        <v>8888.8909000000003</v>
      </c>
      <c r="H483" s="138">
        <f t="shared" si="55"/>
        <v>87.96959671667824</v>
      </c>
    </row>
    <row r="484" spans="1:8" s="265" customFormat="1" x14ac:dyDescent="0.2">
      <c r="A484" s="111" t="s">
        <v>76</v>
      </c>
      <c r="B484" s="21" t="s">
        <v>361</v>
      </c>
      <c r="C484" s="21" t="s">
        <v>408</v>
      </c>
      <c r="D484" s="263" t="s">
        <v>522</v>
      </c>
      <c r="E484" s="21" t="s">
        <v>77</v>
      </c>
      <c r="F484" s="138">
        <v>10104.503409999999</v>
      </c>
      <c r="G484" s="138">
        <v>8888.8909000000003</v>
      </c>
      <c r="H484" s="138">
        <f t="shared" ref="H484:H544" si="59">G484/F484*100</f>
        <v>87.96959671667824</v>
      </c>
    </row>
    <row r="485" spans="1:8" s="265" customFormat="1" x14ac:dyDescent="0.2">
      <c r="A485" s="113" t="s">
        <v>322</v>
      </c>
      <c r="B485" s="112" t="s">
        <v>361</v>
      </c>
      <c r="C485" s="112" t="s">
        <v>361</v>
      </c>
      <c r="D485" s="112"/>
      <c r="E485" s="112"/>
      <c r="F485" s="140">
        <f>F486+F497+F517</f>
        <v>57019.876620000003</v>
      </c>
      <c r="G485" s="140">
        <f>G486+G497+G517</f>
        <v>55642.357749999996</v>
      </c>
      <c r="H485" s="140">
        <f t="shared" si="59"/>
        <v>97.584142668037913</v>
      </c>
    </row>
    <row r="486" spans="1:8" s="265" customFormat="1" ht="13.5" x14ac:dyDescent="0.2">
      <c r="A486" s="156" t="s">
        <v>661</v>
      </c>
      <c r="B486" s="126" t="s">
        <v>361</v>
      </c>
      <c r="C486" s="126" t="s">
        <v>361</v>
      </c>
      <c r="D486" s="126" t="s">
        <v>219</v>
      </c>
      <c r="E486" s="126"/>
      <c r="F486" s="253">
        <f t="shared" ref="F486:G487" si="60">F487</f>
        <v>9923.86</v>
      </c>
      <c r="G486" s="253">
        <f t="shared" si="60"/>
        <v>9686.8853400000007</v>
      </c>
      <c r="H486" s="253">
        <f t="shared" si="59"/>
        <v>97.612071714030634</v>
      </c>
    </row>
    <row r="487" spans="1:8" s="265" customFormat="1" ht="24" x14ac:dyDescent="0.2">
      <c r="A487" s="113" t="s">
        <v>295</v>
      </c>
      <c r="B487" s="112" t="s">
        <v>361</v>
      </c>
      <c r="C487" s="112" t="s">
        <v>361</v>
      </c>
      <c r="D487" s="112" t="s">
        <v>219</v>
      </c>
      <c r="E487" s="112"/>
      <c r="F487" s="140">
        <f t="shared" si="60"/>
        <v>9923.86</v>
      </c>
      <c r="G487" s="140">
        <f t="shared" si="60"/>
        <v>9686.8853400000007</v>
      </c>
      <c r="H487" s="140">
        <f t="shared" si="59"/>
        <v>97.612071714030634</v>
      </c>
    </row>
    <row r="488" spans="1:8" s="265" customFormat="1" ht="24" x14ac:dyDescent="0.2">
      <c r="A488" s="186" t="s">
        <v>349</v>
      </c>
      <c r="B488" s="121" t="s">
        <v>361</v>
      </c>
      <c r="C488" s="121" t="s">
        <v>361</v>
      </c>
      <c r="D488" s="121" t="s">
        <v>219</v>
      </c>
      <c r="E488" s="121"/>
      <c r="F488" s="157">
        <f>F489+F492</f>
        <v>9923.86</v>
      </c>
      <c r="G488" s="157">
        <f>G489+G492</f>
        <v>9686.8853400000007</v>
      </c>
      <c r="H488" s="157">
        <f t="shared" si="59"/>
        <v>97.612071714030634</v>
      </c>
    </row>
    <row r="489" spans="1:8" s="265" customFormat="1" x14ac:dyDescent="0.2">
      <c r="A489" s="113" t="s">
        <v>332</v>
      </c>
      <c r="B489" s="112" t="s">
        <v>361</v>
      </c>
      <c r="C489" s="112" t="s">
        <v>361</v>
      </c>
      <c r="D489" s="112" t="s">
        <v>296</v>
      </c>
      <c r="E489" s="112"/>
      <c r="F489" s="140">
        <f t="shared" ref="F489:G490" si="61">F490</f>
        <v>9471.86</v>
      </c>
      <c r="G489" s="140">
        <f t="shared" si="61"/>
        <v>9245.2743800000007</v>
      </c>
      <c r="H489" s="140">
        <f t="shared" si="59"/>
        <v>97.60780226903691</v>
      </c>
    </row>
    <row r="490" spans="1:8" s="265" customFormat="1" ht="36" x14ac:dyDescent="0.2">
      <c r="A490" s="111" t="s">
        <v>70</v>
      </c>
      <c r="B490" s="21" t="s">
        <v>361</v>
      </c>
      <c r="C490" s="21" t="s">
        <v>361</v>
      </c>
      <c r="D490" s="21" t="s">
        <v>296</v>
      </c>
      <c r="E490" s="21" t="s">
        <v>71</v>
      </c>
      <c r="F490" s="138">
        <f t="shared" si="61"/>
        <v>9471.86</v>
      </c>
      <c r="G490" s="138">
        <f t="shared" si="61"/>
        <v>9245.2743800000007</v>
      </c>
      <c r="H490" s="138">
        <f t="shared" si="59"/>
        <v>97.60780226903691</v>
      </c>
    </row>
    <row r="491" spans="1:8" s="265" customFormat="1" x14ac:dyDescent="0.2">
      <c r="A491" s="111" t="s">
        <v>72</v>
      </c>
      <c r="B491" s="21" t="s">
        <v>361</v>
      </c>
      <c r="C491" s="21" t="s">
        <v>361</v>
      </c>
      <c r="D491" s="21" t="s">
        <v>296</v>
      </c>
      <c r="E491" s="21" t="s">
        <v>73</v>
      </c>
      <c r="F491" s="138">
        <f>6017.5+10+1817.4+1609.96+17</f>
        <v>9471.86</v>
      </c>
      <c r="G491" s="138">
        <v>9245.2743800000007</v>
      </c>
      <c r="H491" s="138">
        <f t="shared" si="59"/>
        <v>97.60780226903691</v>
      </c>
    </row>
    <row r="492" spans="1:8" s="265" customFormat="1" x14ac:dyDescent="0.2">
      <c r="A492" s="113" t="s">
        <v>74</v>
      </c>
      <c r="B492" s="112" t="s">
        <v>361</v>
      </c>
      <c r="C492" s="112" t="s">
        <v>361</v>
      </c>
      <c r="D492" s="112" t="s">
        <v>297</v>
      </c>
      <c r="E492" s="112"/>
      <c r="F492" s="140">
        <f>F493+F495</f>
        <v>452</v>
      </c>
      <c r="G492" s="140">
        <f>G493+G495</f>
        <v>441.61095999999998</v>
      </c>
      <c r="H492" s="140">
        <f t="shared" si="59"/>
        <v>97.701539823008844</v>
      </c>
    </row>
    <row r="493" spans="1:8" s="265" customFormat="1" x14ac:dyDescent="0.2">
      <c r="A493" s="111" t="s">
        <v>466</v>
      </c>
      <c r="B493" s="21" t="s">
        <v>361</v>
      </c>
      <c r="C493" s="21" t="s">
        <v>361</v>
      </c>
      <c r="D493" s="21" t="s">
        <v>297</v>
      </c>
      <c r="E493" s="21" t="s">
        <v>75</v>
      </c>
      <c r="F493" s="138">
        <f>F494</f>
        <v>449</v>
      </c>
      <c r="G493" s="138">
        <f>G494</f>
        <v>441.61095999999998</v>
      </c>
      <c r="H493" s="138">
        <f t="shared" si="59"/>
        <v>98.354334075723827</v>
      </c>
    </row>
    <row r="494" spans="1:8" s="265" customFormat="1" x14ac:dyDescent="0.2">
      <c r="A494" s="111" t="s">
        <v>76</v>
      </c>
      <c r="B494" s="21" t="s">
        <v>361</v>
      </c>
      <c r="C494" s="21" t="s">
        <v>361</v>
      </c>
      <c r="D494" s="21" t="s">
        <v>297</v>
      </c>
      <c r="E494" s="21" t="s">
        <v>77</v>
      </c>
      <c r="F494" s="138">
        <f>90+30+72+60+140+40+17</f>
        <v>449</v>
      </c>
      <c r="G494" s="138">
        <v>441.61095999999998</v>
      </c>
      <c r="H494" s="138">
        <f t="shared" si="59"/>
        <v>98.354334075723827</v>
      </c>
    </row>
    <row r="495" spans="1:8" s="265" customFormat="1" x14ac:dyDescent="0.2">
      <c r="A495" s="111" t="s">
        <v>78</v>
      </c>
      <c r="B495" s="21" t="s">
        <v>361</v>
      </c>
      <c r="C495" s="21" t="s">
        <v>361</v>
      </c>
      <c r="D495" s="21" t="s">
        <v>297</v>
      </c>
      <c r="E495" s="21" t="s">
        <v>79</v>
      </c>
      <c r="F495" s="138">
        <f>F496</f>
        <v>3</v>
      </c>
      <c r="G495" s="138">
        <f>G496</f>
        <v>0</v>
      </c>
      <c r="H495" s="138">
        <f t="shared" si="59"/>
        <v>0</v>
      </c>
    </row>
    <row r="496" spans="1:8" s="265" customFormat="1" x14ac:dyDescent="0.2">
      <c r="A496" s="111" t="s">
        <v>430</v>
      </c>
      <c r="B496" s="21" t="s">
        <v>361</v>
      </c>
      <c r="C496" s="21" t="s">
        <v>361</v>
      </c>
      <c r="D496" s="21" t="s">
        <v>297</v>
      </c>
      <c r="E496" s="21" t="s">
        <v>80</v>
      </c>
      <c r="F496" s="138">
        <v>3</v>
      </c>
      <c r="G496" s="138">
        <v>0</v>
      </c>
      <c r="H496" s="138">
        <f t="shared" si="59"/>
        <v>0</v>
      </c>
    </row>
    <row r="497" spans="1:8" s="265" customFormat="1" ht="27" x14ac:dyDescent="0.2">
      <c r="A497" s="156" t="s">
        <v>551</v>
      </c>
      <c r="B497" s="126" t="s">
        <v>361</v>
      </c>
      <c r="C497" s="126" t="s">
        <v>361</v>
      </c>
      <c r="D497" s="126" t="s">
        <v>209</v>
      </c>
      <c r="E497" s="126"/>
      <c r="F497" s="253">
        <f>F498</f>
        <v>37908.432000000001</v>
      </c>
      <c r="G497" s="253">
        <f>G498</f>
        <v>37035.332909999997</v>
      </c>
      <c r="H497" s="253">
        <f t="shared" si="59"/>
        <v>97.696820881433439</v>
      </c>
    </row>
    <row r="498" spans="1:8" s="265" customFormat="1" x14ac:dyDescent="0.2">
      <c r="A498" s="113" t="s">
        <v>377</v>
      </c>
      <c r="B498" s="112" t="s">
        <v>361</v>
      </c>
      <c r="C498" s="112" t="s">
        <v>361</v>
      </c>
      <c r="D498" s="112" t="s">
        <v>111</v>
      </c>
      <c r="E498" s="21"/>
      <c r="F498" s="140">
        <f>F499+F509</f>
        <v>37908.432000000001</v>
      </c>
      <c r="G498" s="140">
        <f>G499+G509</f>
        <v>37035.332909999997</v>
      </c>
      <c r="H498" s="140">
        <f t="shared" si="59"/>
        <v>97.696820881433439</v>
      </c>
    </row>
    <row r="499" spans="1:8" s="265" customFormat="1" ht="24" x14ac:dyDescent="0.2">
      <c r="A499" s="113" t="s">
        <v>216</v>
      </c>
      <c r="B499" s="112" t="s">
        <v>361</v>
      </c>
      <c r="C499" s="112" t="s">
        <v>361</v>
      </c>
      <c r="D499" s="112" t="s">
        <v>111</v>
      </c>
      <c r="E499" s="21"/>
      <c r="F499" s="140">
        <f>F500</f>
        <v>20547.577000000001</v>
      </c>
      <c r="G499" s="140">
        <f>G500</f>
        <v>19873.864980000002</v>
      </c>
      <c r="H499" s="140">
        <f t="shared" si="59"/>
        <v>96.721209415591929</v>
      </c>
    </row>
    <row r="500" spans="1:8" s="265" customFormat="1" ht="24" x14ac:dyDescent="0.2">
      <c r="A500" s="186" t="s">
        <v>349</v>
      </c>
      <c r="B500" s="121" t="s">
        <v>361</v>
      </c>
      <c r="C500" s="121" t="s">
        <v>361</v>
      </c>
      <c r="D500" s="121" t="s">
        <v>111</v>
      </c>
      <c r="E500" s="121"/>
      <c r="F500" s="157">
        <f>F501+F504</f>
        <v>20547.577000000001</v>
      </c>
      <c r="G500" s="157">
        <f>G501+G504</f>
        <v>19873.864980000002</v>
      </c>
      <c r="H500" s="157">
        <f t="shared" si="59"/>
        <v>96.721209415591929</v>
      </c>
    </row>
    <row r="501" spans="1:8" s="265" customFormat="1" x14ac:dyDescent="0.2">
      <c r="A501" s="113" t="s">
        <v>332</v>
      </c>
      <c r="B501" s="112" t="s">
        <v>361</v>
      </c>
      <c r="C501" s="112" t="s">
        <v>361</v>
      </c>
      <c r="D501" s="112" t="s">
        <v>427</v>
      </c>
      <c r="E501" s="112"/>
      <c r="F501" s="140">
        <f t="shared" ref="F501:G502" si="62">F502</f>
        <v>18667.577000000001</v>
      </c>
      <c r="G501" s="140">
        <f t="shared" si="62"/>
        <v>18192.592410000001</v>
      </c>
      <c r="H501" s="140">
        <f t="shared" si="59"/>
        <v>97.455563783130501</v>
      </c>
    </row>
    <row r="502" spans="1:8" s="265" customFormat="1" ht="36" x14ac:dyDescent="0.2">
      <c r="A502" s="111" t="s">
        <v>70</v>
      </c>
      <c r="B502" s="21" t="s">
        <v>361</v>
      </c>
      <c r="C502" s="21" t="s">
        <v>361</v>
      </c>
      <c r="D502" s="21" t="s">
        <v>427</v>
      </c>
      <c r="E502" s="21" t="s">
        <v>71</v>
      </c>
      <c r="F502" s="138">
        <f t="shared" si="62"/>
        <v>18667.577000000001</v>
      </c>
      <c r="G502" s="138">
        <f t="shared" si="62"/>
        <v>18192.592410000001</v>
      </c>
      <c r="H502" s="138">
        <f t="shared" si="59"/>
        <v>97.455563783130501</v>
      </c>
    </row>
    <row r="503" spans="1:8" s="265" customFormat="1" x14ac:dyDescent="0.2">
      <c r="A503" s="111" t="s">
        <v>72</v>
      </c>
      <c r="B503" s="21" t="s">
        <v>361</v>
      </c>
      <c r="C503" s="21" t="s">
        <v>361</v>
      </c>
      <c r="D503" s="21" t="s">
        <v>427</v>
      </c>
      <c r="E503" s="21" t="s">
        <v>73</v>
      </c>
      <c r="F503" s="138">
        <f>11346.4+100+3426.6+40+3484.577+270</f>
        <v>18667.577000000001</v>
      </c>
      <c r="G503" s="138">
        <v>18192.592410000001</v>
      </c>
      <c r="H503" s="138">
        <f t="shared" si="59"/>
        <v>97.455563783130501</v>
      </c>
    </row>
    <row r="504" spans="1:8" s="265" customFormat="1" x14ac:dyDescent="0.2">
      <c r="A504" s="113" t="s">
        <v>74</v>
      </c>
      <c r="B504" s="112" t="s">
        <v>361</v>
      </c>
      <c r="C504" s="112" t="s">
        <v>361</v>
      </c>
      <c r="D504" s="112" t="s">
        <v>428</v>
      </c>
      <c r="E504" s="112"/>
      <c r="F504" s="140">
        <f>F505+F507</f>
        <v>1880</v>
      </c>
      <c r="G504" s="140">
        <f>G505+G507</f>
        <v>1681.2725700000001</v>
      </c>
      <c r="H504" s="140">
        <f t="shared" si="59"/>
        <v>89.429392021276598</v>
      </c>
    </row>
    <row r="505" spans="1:8" s="265" customFormat="1" x14ac:dyDescent="0.2">
      <c r="A505" s="111" t="s">
        <v>466</v>
      </c>
      <c r="B505" s="21" t="s">
        <v>361</v>
      </c>
      <c r="C505" s="21" t="s">
        <v>361</v>
      </c>
      <c r="D505" s="21" t="s">
        <v>428</v>
      </c>
      <c r="E505" s="21" t="s">
        <v>75</v>
      </c>
      <c r="F505" s="138">
        <f>F506</f>
        <v>1830</v>
      </c>
      <c r="G505" s="138">
        <f>G506</f>
        <v>1680.17264</v>
      </c>
      <c r="H505" s="138">
        <f t="shared" si="59"/>
        <v>91.812712568306011</v>
      </c>
    </row>
    <row r="506" spans="1:8" s="265" customFormat="1" x14ac:dyDescent="0.2">
      <c r="A506" s="111" t="s">
        <v>76</v>
      </c>
      <c r="B506" s="21" t="s">
        <v>361</v>
      </c>
      <c r="C506" s="21" t="s">
        <v>361</v>
      </c>
      <c r="D506" s="21" t="s">
        <v>428</v>
      </c>
      <c r="E506" s="21" t="s">
        <v>77</v>
      </c>
      <c r="F506" s="138">
        <f>200+150+250+50+220+160+100+250+450</f>
        <v>1830</v>
      </c>
      <c r="G506" s="138">
        <v>1680.17264</v>
      </c>
      <c r="H506" s="138">
        <f t="shared" si="59"/>
        <v>91.812712568306011</v>
      </c>
    </row>
    <row r="507" spans="1:8" s="265" customFormat="1" x14ac:dyDescent="0.2">
      <c r="A507" s="111" t="s">
        <v>78</v>
      </c>
      <c r="B507" s="21" t="s">
        <v>361</v>
      </c>
      <c r="C507" s="21" t="s">
        <v>361</v>
      </c>
      <c r="D507" s="21" t="s">
        <v>428</v>
      </c>
      <c r="E507" s="21" t="s">
        <v>79</v>
      </c>
      <c r="F507" s="138">
        <f>F508</f>
        <v>50</v>
      </c>
      <c r="G507" s="138">
        <f>G508</f>
        <v>1.0999300000000001</v>
      </c>
      <c r="H507" s="138">
        <f t="shared" si="59"/>
        <v>2.1998600000000001</v>
      </c>
    </row>
    <row r="508" spans="1:8" s="265" customFormat="1" x14ac:dyDescent="0.2">
      <c r="A508" s="111" t="s">
        <v>430</v>
      </c>
      <c r="B508" s="21" t="s">
        <v>361</v>
      </c>
      <c r="C508" s="21" t="s">
        <v>361</v>
      </c>
      <c r="D508" s="21" t="s">
        <v>428</v>
      </c>
      <c r="E508" s="21" t="s">
        <v>80</v>
      </c>
      <c r="F508" s="138">
        <f>28+2+20</f>
        <v>50</v>
      </c>
      <c r="G508" s="138">
        <v>1.0999300000000001</v>
      </c>
      <c r="H508" s="138">
        <f t="shared" si="59"/>
        <v>2.1998600000000001</v>
      </c>
    </row>
    <row r="509" spans="1:8" s="265" customFormat="1" x14ac:dyDescent="0.2">
      <c r="A509" s="255" t="s">
        <v>53</v>
      </c>
      <c r="B509" s="112" t="s">
        <v>361</v>
      </c>
      <c r="C509" s="112" t="s">
        <v>361</v>
      </c>
      <c r="D509" s="247" t="s">
        <v>679</v>
      </c>
      <c r="E509" s="112"/>
      <c r="F509" s="140">
        <f>F510</f>
        <v>17360.855</v>
      </c>
      <c r="G509" s="140">
        <f>G510</f>
        <v>17161.467929999999</v>
      </c>
      <c r="H509" s="140">
        <f t="shared" si="59"/>
        <v>98.851513534327651</v>
      </c>
    </row>
    <row r="510" spans="1:8" s="265" customFormat="1" x14ac:dyDescent="0.2">
      <c r="A510" s="132" t="s">
        <v>410</v>
      </c>
      <c r="B510" s="130" t="s">
        <v>361</v>
      </c>
      <c r="C510" s="130" t="s">
        <v>361</v>
      </c>
      <c r="D510" s="130" t="s">
        <v>679</v>
      </c>
      <c r="E510" s="130"/>
      <c r="F510" s="160">
        <f>F511+F513+F515</f>
        <v>17360.855</v>
      </c>
      <c r="G510" s="160">
        <f>G511+G513+G515</f>
        <v>17161.467929999999</v>
      </c>
      <c r="H510" s="160">
        <f t="shared" si="59"/>
        <v>98.851513534327651</v>
      </c>
    </row>
    <row r="511" spans="1:8" s="265" customFormat="1" ht="36" x14ac:dyDescent="0.2">
      <c r="A511" s="111" t="s">
        <v>70</v>
      </c>
      <c r="B511" s="21" t="s">
        <v>361</v>
      </c>
      <c r="C511" s="21" t="s">
        <v>361</v>
      </c>
      <c r="D511" s="21" t="s">
        <v>679</v>
      </c>
      <c r="E511" s="21" t="s">
        <v>71</v>
      </c>
      <c r="F511" s="138">
        <f>F512</f>
        <v>12057.155000000001</v>
      </c>
      <c r="G511" s="138">
        <f>G512</f>
        <v>11978.08633</v>
      </c>
      <c r="H511" s="138">
        <f t="shared" si="59"/>
        <v>99.344217852387231</v>
      </c>
    </row>
    <row r="512" spans="1:8" s="265" customFormat="1" x14ac:dyDescent="0.2">
      <c r="A512" s="111" t="s">
        <v>411</v>
      </c>
      <c r="B512" s="21" t="s">
        <v>361</v>
      </c>
      <c r="C512" s="21" t="s">
        <v>361</v>
      </c>
      <c r="D512" s="21" t="s">
        <v>679</v>
      </c>
      <c r="E512" s="21" t="s">
        <v>412</v>
      </c>
      <c r="F512" s="138">
        <f>2907+50+893+4379.1+1322.4+900.95+1150-100-418+462.25+510.455</f>
        <v>12057.155000000001</v>
      </c>
      <c r="G512" s="138">
        <v>11978.08633</v>
      </c>
      <c r="H512" s="138">
        <f t="shared" si="59"/>
        <v>99.344217852387231</v>
      </c>
    </row>
    <row r="513" spans="1:8" s="265" customFormat="1" x14ac:dyDescent="0.2">
      <c r="A513" s="111" t="s">
        <v>466</v>
      </c>
      <c r="B513" s="21" t="s">
        <v>361</v>
      </c>
      <c r="C513" s="21" t="s">
        <v>361</v>
      </c>
      <c r="D513" s="21" t="s">
        <v>679</v>
      </c>
      <c r="E513" s="21" t="s">
        <v>75</v>
      </c>
      <c r="F513" s="138">
        <f>F514</f>
        <v>3562.7</v>
      </c>
      <c r="G513" s="138">
        <f>G514</f>
        <v>3446.6716000000001</v>
      </c>
      <c r="H513" s="138">
        <f t="shared" si="59"/>
        <v>96.743245291492414</v>
      </c>
    </row>
    <row r="514" spans="1:8" s="265" customFormat="1" x14ac:dyDescent="0.2">
      <c r="A514" s="111" t="s">
        <v>76</v>
      </c>
      <c r="B514" s="21" t="s">
        <v>361</v>
      </c>
      <c r="C514" s="21" t="s">
        <v>361</v>
      </c>
      <c r="D514" s="21" t="s">
        <v>679</v>
      </c>
      <c r="E514" s="21" t="s">
        <v>77</v>
      </c>
      <c r="F514" s="138">
        <f>83.6+100+108.1+247.3+50+95.7+60+100+20+240+500+276+1500+100+82</f>
        <v>3562.7</v>
      </c>
      <c r="G514" s="138">
        <v>3446.6716000000001</v>
      </c>
      <c r="H514" s="138">
        <f t="shared" si="59"/>
        <v>96.743245291492414</v>
      </c>
    </row>
    <row r="515" spans="1:8" s="265" customFormat="1" x14ac:dyDescent="0.2">
      <c r="A515" s="111" t="s">
        <v>78</v>
      </c>
      <c r="B515" s="21" t="s">
        <v>361</v>
      </c>
      <c r="C515" s="21" t="s">
        <v>361</v>
      </c>
      <c r="D515" s="21" t="s">
        <v>679</v>
      </c>
      <c r="E515" s="21" t="s">
        <v>79</v>
      </c>
      <c r="F515" s="138">
        <f>F516</f>
        <v>1741</v>
      </c>
      <c r="G515" s="138">
        <f>G516</f>
        <v>1736.71</v>
      </c>
      <c r="H515" s="138">
        <f t="shared" si="59"/>
        <v>99.753589890867318</v>
      </c>
    </row>
    <row r="516" spans="1:8" s="265" customFormat="1" x14ac:dyDescent="0.2">
      <c r="A516" s="111" t="s">
        <v>430</v>
      </c>
      <c r="B516" s="21" t="s">
        <v>361</v>
      </c>
      <c r="C516" s="21" t="s">
        <v>361</v>
      </c>
      <c r="D516" s="21" t="s">
        <v>679</v>
      </c>
      <c r="E516" s="21" t="s">
        <v>80</v>
      </c>
      <c r="F516" s="138">
        <f>1390+12+3+418-82</f>
        <v>1741</v>
      </c>
      <c r="G516" s="138">
        <v>1736.71</v>
      </c>
      <c r="H516" s="138">
        <f t="shared" si="59"/>
        <v>99.753589890867318</v>
      </c>
    </row>
    <row r="517" spans="1:8" s="265" customFormat="1" ht="24" x14ac:dyDescent="0.2">
      <c r="A517" s="186" t="s">
        <v>349</v>
      </c>
      <c r="B517" s="121" t="s">
        <v>361</v>
      </c>
      <c r="C517" s="121" t="s">
        <v>361</v>
      </c>
      <c r="D517" s="121"/>
      <c r="E517" s="121"/>
      <c r="F517" s="157">
        <f>F518</f>
        <v>9187.5846199999996</v>
      </c>
      <c r="G517" s="157">
        <f>G518</f>
        <v>8920.1394999999993</v>
      </c>
      <c r="H517" s="157">
        <f t="shared" si="59"/>
        <v>97.089059518234947</v>
      </c>
    </row>
    <row r="518" spans="1:8" s="265" customFormat="1" x14ac:dyDescent="0.2">
      <c r="A518" s="186" t="s">
        <v>65</v>
      </c>
      <c r="B518" s="121" t="s">
        <v>361</v>
      </c>
      <c r="C518" s="121" t="s">
        <v>361</v>
      </c>
      <c r="D518" s="121" t="s">
        <v>183</v>
      </c>
      <c r="E518" s="121"/>
      <c r="F518" s="157">
        <f>F519</f>
        <v>9187.5846199999996</v>
      </c>
      <c r="G518" s="157">
        <f>G519</f>
        <v>8920.1394999999993</v>
      </c>
      <c r="H518" s="157">
        <f t="shared" si="59"/>
        <v>97.089059518234947</v>
      </c>
    </row>
    <row r="519" spans="1:8" s="265" customFormat="1" x14ac:dyDescent="0.2">
      <c r="A519" s="113" t="s">
        <v>264</v>
      </c>
      <c r="B519" s="112" t="s">
        <v>361</v>
      </c>
      <c r="C519" s="112" t="s">
        <v>361</v>
      </c>
      <c r="D519" s="112" t="s">
        <v>184</v>
      </c>
      <c r="E519" s="21"/>
      <c r="F519" s="140">
        <f>F520+F523+F528</f>
        <v>9187.5846199999996</v>
      </c>
      <c r="G519" s="140">
        <f>G520+G523+G528</f>
        <v>8920.1394999999993</v>
      </c>
      <c r="H519" s="140">
        <f t="shared" si="59"/>
        <v>97.089059518234947</v>
      </c>
    </row>
    <row r="520" spans="1:8" s="265" customFormat="1" x14ac:dyDescent="0.2">
      <c r="A520" s="113" t="s">
        <v>332</v>
      </c>
      <c r="B520" s="112" t="s">
        <v>361</v>
      </c>
      <c r="C520" s="112" t="s">
        <v>361</v>
      </c>
      <c r="D520" s="112" t="s">
        <v>185</v>
      </c>
      <c r="E520" s="112"/>
      <c r="F520" s="140">
        <f>F521</f>
        <v>7243.1129999999994</v>
      </c>
      <c r="G520" s="140">
        <f>G521</f>
        <v>7045.76055</v>
      </c>
      <c r="H520" s="140">
        <f t="shared" si="59"/>
        <v>97.275308972813207</v>
      </c>
    </row>
    <row r="521" spans="1:8" s="265" customFormat="1" ht="36" x14ac:dyDescent="0.2">
      <c r="A521" s="111" t="s">
        <v>70</v>
      </c>
      <c r="B521" s="21" t="s">
        <v>361</v>
      </c>
      <c r="C521" s="21" t="s">
        <v>361</v>
      </c>
      <c r="D521" s="21" t="s">
        <v>185</v>
      </c>
      <c r="E521" s="21" t="s">
        <v>71</v>
      </c>
      <c r="F521" s="138">
        <f>F522</f>
        <v>7243.1129999999994</v>
      </c>
      <c r="G521" s="138">
        <f>G522</f>
        <v>7045.76055</v>
      </c>
      <c r="H521" s="138">
        <f t="shared" si="59"/>
        <v>97.275308972813207</v>
      </c>
    </row>
    <row r="522" spans="1:8" s="265" customFormat="1" x14ac:dyDescent="0.2">
      <c r="A522" s="111" t="s">
        <v>72</v>
      </c>
      <c r="B522" s="21" t="s">
        <v>361</v>
      </c>
      <c r="C522" s="21" t="s">
        <v>361</v>
      </c>
      <c r="D522" s="21" t="s">
        <v>185</v>
      </c>
      <c r="E522" s="21" t="s">
        <v>73</v>
      </c>
      <c r="F522" s="138">
        <f>4728.8+25+50+50+1428.1+961.213</f>
        <v>7243.1129999999994</v>
      </c>
      <c r="G522" s="138">
        <v>7045.76055</v>
      </c>
      <c r="H522" s="138">
        <f t="shared" si="59"/>
        <v>97.275308972813207</v>
      </c>
    </row>
    <row r="523" spans="1:8" s="265" customFormat="1" x14ac:dyDescent="0.2">
      <c r="A523" s="113" t="s">
        <v>74</v>
      </c>
      <c r="B523" s="112" t="s">
        <v>361</v>
      </c>
      <c r="C523" s="112" t="s">
        <v>361</v>
      </c>
      <c r="D523" s="112" t="s">
        <v>186</v>
      </c>
      <c r="E523" s="112"/>
      <c r="F523" s="140">
        <f>F524+F526</f>
        <v>761.66901000000007</v>
      </c>
      <c r="G523" s="140">
        <f>G524+G526</f>
        <v>691.57633999999996</v>
      </c>
      <c r="H523" s="140">
        <f t="shared" si="59"/>
        <v>90.7974895814653</v>
      </c>
    </row>
    <row r="524" spans="1:8" s="265" customFormat="1" x14ac:dyDescent="0.2">
      <c r="A524" s="111" t="s">
        <v>466</v>
      </c>
      <c r="B524" s="21" t="s">
        <v>361</v>
      </c>
      <c r="C524" s="21" t="s">
        <v>361</v>
      </c>
      <c r="D524" s="21" t="s">
        <v>186</v>
      </c>
      <c r="E524" s="21" t="s">
        <v>75</v>
      </c>
      <c r="F524" s="138">
        <f>F525</f>
        <v>575</v>
      </c>
      <c r="G524" s="138">
        <f>G525</f>
        <v>519.62428</v>
      </c>
      <c r="H524" s="138">
        <f t="shared" si="59"/>
        <v>90.369439999999997</v>
      </c>
    </row>
    <row r="525" spans="1:8" s="265" customFormat="1" x14ac:dyDescent="0.2">
      <c r="A525" s="111" t="s">
        <v>76</v>
      </c>
      <c r="B525" s="21" t="s">
        <v>361</v>
      </c>
      <c r="C525" s="21" t="s">
        <v>361</v>
      </c>
      <c r="D525" s="21" t="s">
        <v>186</v>
      </c>
      <c r="E525" s="21" t="s">
        <v>77</v>
      </c>
      <c r="F525" s="138">
        <f>60+30+120+70+280+15+32.74101-32.74101</f>
        <v>575</v>
      </c>
      <c r="G525" s="138">
        <v>519.62428</v>
      </c>
      <c r="H525" s="138">
        <f t="shared" si="59"/>
        <v>90.369439999999997</v>
      </c>
    </row>
    <row r="526" spans="1:8" s="265" customFormat="1" x14ac:dyDescent="0.2">
      <c r="A526" s="111" t="s">
        <v>78</v>
      </c>
      <c r="B526" s="21" t="s">
        <v>361</v>
      </c>
      <c r="C526" s="21" t="s">
        <v>361</v>
      </c>
      <c r="D526" s="21" t="s">
        <v>186</v>
      </c>
      <c r="E526" s="21" t="s">
        <v>79</v>
      </c>
      <c r="F526" s="138">
        <f>F527</f>
        <v>186.66901000000001</v>
      </c>
      <c r="G526" s="138">
        <f>G527</f>
        <v>171.95205999999999</v>
      </c>
      <c r="H526" s="138">
        <f t="shared" si="59"/>
        <v>92.11601861498059</v>
      </c>
    </row>
    <row r="527" spans="1:8" s="265" customFormat="1" x14ac:dyDescent="0.2">
      <c r="A527" s="111" t="s">
        <v>430</v>
      </c>
      <c r="B527" s="21" t="s">
        <v>361</v>
      </c>
      <c r="C527" s="21" t="s">
        <v>361</v>
      </c>
      <c r="D527" s="21" t="s">
        <v>186</v>
      </c>
      <c r="E527" s="21" t="s">
        <v>80</v>
      </c>
      <c r="F527" s="138">
        <f>5+5+20+138.928-15+32.74101</f>
        <v>186.66901000000001</v>
      </c>
      <c r="G527" s="138">
        <v>171.95205999999999</v>
      </c>
      <c r="H527" s="138">
        <f t="shared" si="59"/>
        <v>92.11601861498059</v>
      </c>
    </row>
    <row r="528" spans="1:8" s="265" customFormat="1" x14ac:dyDescent="0.2">
      <c r="A528" s="113" t="s">
        <v>783</v>
      </c>
      <c r="B528" s="112" t="s">
        <v>361</v>
      </c>
      <c r="C528" s="112" t="s">
        <v>361</v>
      </c>
      <c r="D528" s="112" t="s">
        <v>784</v>
      </c>
      <c r="E528" s="112"/>
      <c r="F528" s="171">
        <f t="shared" ref="F528:G529" si="63">F529</f>
        <v>1182.80261</v>
      </c>
      <c r="G528" s="171">
        <f t="shared" si="63"/>
        <v>1182.80261</v>
      </c>
      <c r="H528" s="171">
        <f t="shared" si="59"/>
        <v>100</v>
      </c>
    </row>
    <row r="529" spans="1:8" s="265" customFormat="1" ht="36" x14ac:dyDescent="0.2">
      <c r="A529" s="111" t="s">
        <v>70</v>
      </c>
      <c r="B529" s="21" t="s">
        <v>361</v>
      </c>
      <c r="C529" s="21" t="s">
        <v>361</v>
      </c>
      <c r="D529" s="21" t="s">
        <v>784</v>
      </c>
      <c r="E529" s="21" t="s">
        <v>71</v>
      </c>
      <c r="F529" s="158">
        <f t="shared" si="63"/>
        <v>1182.80261</v>
      </c>
      <c r="G529" s="158">
        <f t="shared" si="63"/>
        <v>1182.80261</v>
      </c>
      <c r="H529" s="158">
        <f t="shared" si="59"/>
        <v>100</v>
      </c>
    </row>
    <row r="530" spans="1:8" s="265" customFormat="1" x14ac:dyDescent="0.2">
      <c r="A530" s="111" t="s">
        <v>72</v>
      </c>
      <c r="B530" s="21" t="s">
        <v>361</v>
      </c>
      <c r="C530" s="21" t="s">
        <v>361</v>
      </c>
      <c r="D530" s="21" t="s">
        <v>784</v>
      </c>
      <c r="E530" s="21" t="s">
        <v>73</v>
      </c>
      <c r="F530" s="158">
        <v>1182.80261</v>
      </c>
      <c r="G530" s="158">
        <v>1182.80261</v>
      </c>
      <c r="H530" s="158">
        <f t="shared" si="59"/>
        <v>100</v>
      </c>
    </row>
    <row r="531" spans="1:8" s="265" customFormat="1" x14ac:dyDescent="0.2">
      <c r="A531" s="113" t="s">
        <v>323</v>
      </c>
      <c r="B531" s="112" t="s">
        <v>415</v>
      </c>
      <c r="C531" s="112" t="s">
        <v>68</v>
      </c>
      <c r="D531" s="21"/>
      <c r="E531" s="21"/>
      <c r="F531" s="140">
        <f>F532+F543+F579+F591+F614</f>
        <v>3681567.9535500002</v>
      </c>
      <c r="G531" s="140">
        <f>G532+G543+G579+G591+G614</f>
        <v>3648246.7529700003</v>
      </c>
      <c r="H531" s="140">
        <f t="shared" si="59"/>
        <v>99.094918225049483</v>
      </c>
    </row>
    <row r="532" spans="1:8" s="265" customFormat="1" x14ac:dyDescent="0.2">
      <c r="A532" s="113" t="s">
        <v>324</v>
      </c>
      <c r="B532" s="112" t="s">
        <v>415</v>
      </c>
      <c r="C532" s="112" t="s">
        <v>67</v>
      </c>
      <c r="D532" s="112"/>
      <c r="E532" s="112"/>
      <c r="F532" s="140">
        <f t="shared" ref="F532:G533" si="64">F533</f>
        <v>1477957.13745</v>
      </c>
      <c r="G532" s="140">
        <f t="shared" si="64"/>
        <v>1465202.9072</v>
      </c>
      <c r="H532" s="140">
        <f t="shared" si="59"/>
        <v>99.137036526512162</v>
      </c>
    </row>
    <row r="533" spans="1:8" s="265" customFormat="1" ht="13.5" x14ac:dyDescent="0.2">
      <c r="A533" s="156" t="s">
        <v>700</v>
      </c>
      <c r="B533" s="126" t="s">
        <v>415</v>
      </c>
      <c r="C533" s="126" t="s">
        <v>67</v>
      </c>
      <c r="D533" s="126" t="s">
        <v>136</v>
      </c>
      <c r="E533" s="126"/>
      <c r="F533" s="253">
        <f t="shared" si="64"/>
        <v>1477957.13745</v>
      </c>
      <c r="G533" s="253">
        <f t="shared" si="64"/>
        <v>1465202.9072</v>
      </c>
      <c r="H533" s="253">
        <f t="shared" si="59"/>
        <v>99.137036526512162</v>
      </c>
    </row>
    <row r="534" spans="1:8" s="265" customFormat="1" x14ac:dyDescent="0.2">
      <c r="A534" s="113" t="s">
        <v>237</v>
      </c>
      <c r="B534" s="112" t="s">
        <v>415</v>
      </c>
      <c r="C534" s="112" t="s">
        <v>67</v>
      </c>
      <c r="D534" s="112" t="s">
        <v>137</v>
      </c>
      <c r="E534" s="112"/>
      <c r="F534" s="140">
        <f>F535+F539</f>
        <v>1477957.13745</v>
      </c>
      <c r="G534" s="140">
        <f>G535+G539</f>
        <v>1465202.9072</v>
      </c>
      <c r="H534" s="140">
        <f t="shared" si="59"/>
        <v>99.137036526512162</v>
      </c>
    </row>
    <row r="535" spans="1:8" s="265" customFormat="1" ht="24" x14ac:dyDescent="0.2">
      <c r="A535" s="186" t="s">
        <v>238</v>
      </c>
      <c r="B535" s="121" t="s">
        <v>415</v>
      </c>
      <c r="C535" s="121" t="s">
        <v>67</v>
      </c>
      <c r="D535" s="121" t="s">
        <v>138</v>
      </c>
      <c r="E535" s="121"/>
      <c r="F535" s="157">
        <f>F536</f>
        <v>563449.83744999999</v>
      </c>
      <c r="G535" s="157">
        <f>G536</f>
        <v>562694.94635999994</v>
      </c>
      <c r="H535" s="157">
        <f t="shared" si="59"/>
        <v>99.866023372476874</v>
      </c>
    </row>
    <row r="536" spans="1:8" s="265" customFormat="1" ht="24" x14ac:dyDescent="0.2">
      <c r="A536" s="111" t="s">
        <v>91</v>
      </c>
      <c r="B536" s="21" t="s">
        <v>415</v>
      </c>
      <c r="C536" s="21" t="s">
        <v>67</v>
      </c>
      <c r="D536" s="21" t="s">
        <v>688</v>
      </c>
      <c r="E536" s="21" t="s">
        <v>347</v>
      </c>
      <c r="F536" s="138">
        <f>F537+F538</f>
        <v>563449.83744999999</v>
      </c>
      <c r="G536" s="138">
        <f>G537+G538</f>
        <v>562694.94635999994</v>
      </c>
      <c r="H536" s="138">
        <f t="shared" si="59"/>
        <v>99.866023372476874</v>
      </c>
    </row>
    <row r="537" spans="1:8" s="265" customFormat="1" x14ac:dyDescent="0.2">
      <c r="A537" s="111" t="s">
        <v>92</v>
      </c>
      <c r="B537" s="21" t="s">
        <v>415</v>
      </c>
      <c r="C537" s="21" t="s">
        <v>67</v>
      </c>
      <c r="D537" s="21" t="s">
        <v>688</v>
      </c>
      <c r="E537" s="21" t="s">
        <v>356</v>
      </c>
      <c r="F537" s="138">
        <f>484557.5+12000+3527.444+1676.7-3000-335-264.41713+0.01959-4258.94464+1242.16946</f>
        <v>495145.47128</v>
      </c>
      <c r="G537" s="138">
        <v>494437.62591</v>
      </c>
      <c r="H537" s="138">
        <f t="shared" si="59"/>
        <v>99.85704294776842</v>
      </c>
    </row>
    <row r="538" spans="1:8" s="265" customFormat="1" x14ac:dyDescent="0.2">
      <c r="A538" s="111" t="s">
        <v>432</v>
      </c>
      <c r="B538" s="21" t="s">
        <v>415</v>
      </c>
      <c r="C538" s="21" t="s">
        <v>67</v>
      </c>
      <c r="D538" s="21" t="s">
        <v>688</v>
      </c>
      <c r="E538" s="21" t="s">
        <v>433</v>
      </c>
      <c r="F538" s="138">
        <f>56814.9+5000+421.194+158+4449+1461.27217</f>
        <v>68304.366170000008</v>
      </c>
      <c r="G538" s="138">
        <v>68257.320449999999</v>
      </c>
      <c r="H538" s="138">
        <f t="shared" si="59"/>
        <v>99.931123407421836</v>
      </c>
    </row>
    <row r="539" spans="1:8" s="265" customFormat="1" ht="36" x14ac:dyDescent="0.2">
      <c r="A539" s="186" t="s">
        <v>307</v>
      </c>
      <c r="B539" s="121" t="s">
        <v>415</v>
      </c>
      <c r="C539" s="121" t="s">
        <v>67</v>
      </c>
      <c r="D539" s="121" t="s">
        <v>139</v>
      </c>
      <c r="E539" s="121"/>
      <c r="F539" s="227">
        <f>F540</f>
        <v>914507.3</v>
      </c>
      <c r="G539" s="227">
        <f>G540</f>
        <v>902507.96084000007</v>
      </c>
      <c r="H539" s="227">
        <f t="shared" si="59"/>
        <v>98.687890281466323</v>
      </c>
    </row>
    <row r="540" spans="1:8" s="265" customFormat="1" ht="24" x14ac:dyDescent="0.2">
      <c r="A540" s="111" t="s">
        <v>91</v>
      </c>
      <c r="B540" s="21" t="s">
        <v>415</v>
      </c>
      <c r="C540" s="21" t="s">
        <v>67</v>
      </c>
      <c r="D540" s="21" t="s">
        <v>139</v>
      </c>
      <c r="E540" s="21" t="s">
        <v>347</v>
      </c>
      <c r="F540" s="158">
        <f>F541+F542</f>
        <v>914507.3</v>
      </c>
      <c r="G540" s="158">
        <f>G541+G542</f>
        <v>902507.96084000007</v>
      </c>
      <c r="H540" s="158">
        <f t="shared" si="59"/>
        <v>98.687890281466323</v>
      </c>
    </row>
    <row r="541" spans="1:8" s="265" customFormat="1" x14ac:dyDescent="0.2">
      <c r="A541" s="111" t="s">
        <v>92</v>
      </c>
      <c r="B541" s="21" t="s">
        <v>415</v>
      </c>
      <c r="C541" s="21" t="s">
        <v>67</v>
      </c>
      <c r="D541" s="21" t="s">
        <v>139</v>
      </c>
      <c r="E541" s="21" t="s">
        <v>356</v>
      </c>
      <c r="F541" s="138">
        <f>657819.2+67046.1+40254.96657+65974.983</f>
        <v>831095.24956999999</v>
      </c>
      <c r="G541" s="158">
        <v>820244.85320000001</v>
      </c>
      <c r="H541" s="138">
        <f t="shared" si="59"/>
        <v>98.69444610884085</v>
      </c>
    </row>
    <row r="542" spans="1:8" s="265" customFormat="1" x14ac:dyDescent="0.2">
      <c r="A542" s="111" t="s">
        <v>432</v>
      </c>
      <c r="B542" s="21" t="s">
        <v>415</v>
      </c>
      <c r="C542" s="21" t="s">
        <v>67</v>
      </c>
      <c r="D542" s="21" t="s">
        <v>139</v>
      </c>
      <c r="E542" s="21" t="s">
        <v>433</v>
      </c>
      <c r="F542" s="138">
        <f>62475.8+6371.2+7048.03343+7517.017</f>
        <v>83412.050430000003</v>
      </c>
      <c r="G542" s="138">
        <v>82263.107640000002</v>
      </c>
      <c r="H542" s="138">
        <f t="shared" si="59"/>
        <v>98.622569779693634</v>
      </c>
    </row>
    <row r="543" spans="1:8" s="265" customFormat="1" x14ac:dyDescent="0.2">
      <c r="A543" s="113" t="s">
        <v>325</v>
      </c>
      <c r="B543" s="112" t="s">
        <v>415</v>
      </c>
      <c r="C543" s="112" t="s">
        <v>416</v>
      </c>
      <c r="D543" s="112"/>
      <c r="E543" s="121"/>
      <c r="F543" s="140">
        <f>F544</f>
        <v>1773100.1608399998</v>
      </c>
      <c r="G543" s="140">
        <f>G544</f>
        <v>1769387.9937400001</v>
      </c>
      <c r="H543" s="140">
        <f t="shared" si="59"/>
        <v>99.790639740383241</v>
      </c>
    </row>
    <row r="544" spans="1:8" s="265" customFormat="1" ht="13.5" x14ac:dyDescent="0.2">
      <c r="A544" s="156" t="s">
        <v>700</v>
      </c>
      <c r="B544" s="126" t="s">
        <v>415</v>
      </c>
      <c r="C544" s="126" t="s">
        <v>416</v>
      </c>
      <c r="D544" s="126" t="s">
        <v>136</v>
      </c>
      <c r="E544" s="126"/>
      <c r="F544" s="253">
        <f>F545+F574</f>
        <v>1773100.1608399998</v>
      </c>
      <c r="G544" s="253">
        <f>G545+G574</f>
        <v>1769387.9937400001</v>
      </c>
      <c r="H544" s="253">
        <f t="shared" si="59"/>
        <v>99.790639740383241</v>
      </c>
    </row>
    <row r="545" spans="1:8" s="265" customFormat="1" x14ac:dyDescent="0.2">
      <c r="A545" s="113" t="s">
        <v>237</v>
      </c>
      <c r="B545" s="112" t="s">
        <v>415</v>
      </c>
      <c r="C545" s="112" t="s">
        <v>416</v>
      </c>
      <c r="D545" s="112" t="s">
        <v>137</v>
      </c>
      <c r="E545" s="112"/>
      <c r="F545" s="140">
        <f>F546+F550+F554+F558+F562+F566+F570</f>
        <v>1768010.7928399998</v>
      </c>
      <c r="G545" s="140">
        <f>G546+G550+G554+G558+G562+G566+G570</f>
        <v>1764298.62574</v>
      </c>
      <c r="H545" s="140">
        <f t="shared" ref="H545:H608" si="65">G545/F545*100</f>
        <v>99.790037079239951</v>
      </c>
    </row>
    <row r="546" spans="1:8" s="265" customFormat="1" x14ac:dyDescent="0.2">
      <c r="A546" s="132" t="s">
        <v>239</v>
      </c>
      <c r="B546" s="130" t="s">
        <v>415</v>
      </c>
      <c r="C546" s="130" t="s">
        <v>416</v>
      </c>
      <c r="D546" s="130" t="s">
        <v>141</v>
      </c>
      <c r="E546" s="130"/>
      <c r="F546" s="160">
        <f>F547</f>
        <v>310498.31783999997</v>
      </c>
      <c r="G546" s="160">
        <f>G547</f>
        <v>310469.39370999997</v>
      </c>
      <c r="H546" s="160">
        <f t="shared" si="65"/>
        <v>99.990684609758532</v>
      </c>
    </row>
    <row r="547" spans="1:8" s="265" customFormat="1" ht="24" x14ac:dyDescent="0.2">
      <c r="A547" s="111" t="s">
        <v>91</v>
      </c>
      <c r="B547" s="21" t="s">
        <v>415</v>
      </c>
      <c r="C547" s="21" t="s">
        <v>416</v>
      </c>
      <c r="D547" s="21" t="s">
        <v>689</v>
      </c>
      <c r="E547" s="21" t="s">
        <v>347</v>
      </c>
      <c r="F547" s="138">
        <f>F548+F549</f>
        <v>310498.31783999997</v>
      </c>
      <c r="G547" s="138">
        <f>G548+G549</f>
        <v>310469.39370999997</v>
      </c>
      <c r="H547" s="138">
        <f t="shared" si="65"/>
        <v>99.990684609758532</v>
      </c>
    </row>
    <row r="548" spans="1:8" s="265" customFormat="1" x14ac:dyDescent="0.2">
      <c r="A548" s="111" t="s">
        <v>92</v>
      </c>
      <c r="B548" s="21" t="s">
        <v>415</v>
      </c>
      <c r="C548" s="21" t="s">
        <v>416</v>
      </c>
      <c r="D548" s="21" t="s">
        <v>689</v>
      </c>
      <c r="E548" s="21" t="s">
        <v>356</v>
      </c>
      <c r="F548" s="138">
        <v>300926.66755999997</v>
      </c>
      <c r="G548" s="138">
        <v>300897.74342999997</v>
      </c>
      <c r="H548" s="138">
        <f t="shared" si="65"/>
        <v>99.990388312795758</v>
      </c>
    </row>
    <row r="549" spans="1:8" s="265" customFormat="1" x14ac:dyDescent="0.2">
      <c r="A549" s="111" t="s">
        <v>432</v>
      </c>
      <c r="B549" s="21" t="s">
        <v>415</v>
      </c>
      <c r="C549" s="21" t="s">
        <v>416</v>
      </c>
      <c r="D549" s="21" t="s">
        <v>689</v>
      </c>
      <c r="E549" s="21" t="s">
        <v>433</v>
      </c>
      <c r="F549" s="138">
        <f>9969.7+94+467.1+2000-2000-975.73624+16.58652</f>
        <v>9571.6502800000017</v>
      </c>
      <c r="G549" s="138">
        <v>9571.6502799999998</v>
      </c>
      <c r="H549" s="138">
        <f t="shared" si="65"/>
        <v>99.999999999999972</v>
      </c>
    </row>
    <row r="550" spans="1:8" s="265" customFormat="1" ht="48" x14ac:dyDescent="0.2">
      <c r="A550" s="270" t="s">
        <v>315</v>
      </c>
      <c r="B550" s="121" t="s">
        <v>415</v>
      </c>
      <c r="C550" s="121" t="s">
        <v>416</v>
      </c>
      <c r="D550" s="121" t="s">
        <v>240</v>
      </c>
      <c r="E550" s="121"/>
      <c r="F550" s="227">
        <f>F551</f>
        <v>1160396.5999999999</v>
      </c>
      <c r="G550" s="227">
        <f>G551</f>
        <v>1159479.28103</v>
      </c>
      <c r="H550" s="227">
        <f t="shared" si="65"/>
        <v>99.920947806120779</v>
      </c>
    </row>
    <row r="551" spans="1:8" s="265" customFormat="1" ht="24" x14ac:dyDescent="0.2">
      <c r="A551" s="111" t="s">
        <v>91</v>
      </c>
      <c r="B551" s="21" t="s">
        <v>415</v>
      </c>
      <c r="C551" s="21" t="s">
        <v>416</v>
      </c>
      <c r="D551" s="21" t="s">
        <v>240</v>
      </c>
      <c r="E551" s="21" t="s">
        <v>347</v>
      </c>
      <c r="F551" s="158">
        <f>F552+F553</f>
        <v>1160396.5999999999</v>
      </c>
      <c r="G551" s="158">
        <f>G552+G553</f>
        <v>1159479.28103</v>
      </c>
      <c r="H551" s="158">
        <f t="shared" si="65"/>
        <v>99.920947806120779</v>
      </c>
    </row>
    <row r="552" spans="1:8" s="265" customFormat="1" x14ac:dyDescent="0.2">
      <c r="A552" s="111" t="s">
        <v>92</v>
      </c>
      <c r="B552" s="21" t="s">
        <v>415</v>
      </c>
      <c r="C552" s="21" t="s">
        <v>416</v>
      </c>
      <c r="D552" s="21" t="s">
        <v>240</v>
      </c>
      <c r="E552" s="21" t="s">
        <v>356</v>
      </c>
      <c r="F552" s="138">
        <f>833792.8+85113.6+98467.49191+97073.228</f>
        <v>1114447.1199099999</v>
      </c>
      <c r="G552" s="138">
        <v>1113529.80088</v>
      </c>
      <c r="H552" s="138">
        <f t="shared" si="65"/>
        <v>99.917688420238918</v>
      </c>
    </row>
    <row r="553" spans="1:8" s="265" customFormat="1" x14ac:dyDescent="0.2">
      <c r="A553" s="111" t="s">
        <v>432</v>
      </c>
      <c r="B553" s="21" t="s">
        <v>415</v>
      </c>
      <c r="C553" s="21" t="s">
        <v>416</v>
      </c>
      <c r="D553" s="21" t="s">
        <v>240</v>
      </c>
      <c r="E553" s="21" t="s">
        <v>433</v>
      </c>
      <c r="F553" s="138">
        <f>34774.2+3600+3990.50809+3584.772</f>
        <v>45949.480089999997</v>
      </c>
      <c r="G553" s="138">
        <v>45949.480150000003</v>
      </c>
      <c r="H553" s="138">
        <f t="shared" si="65"/>
        <v>100.00000013057821</v>
      </c>
    </row>
    <row r="554" spans="1:8" s="265" customFormat="1" ht="24" x14ac:dyDescent="0.2">
      <c r="A554" s="186" t="s">
        <v>604</v>
      </c>
      <c r="B554" s="121" t="s">
        <v>415</v>
      </c>
      <c r="C554" s="121" t="s">
        <v>416</v>
      </c>
      <c r="D554" s="121" t="s">
        <v>605</v>
      </c>
      <c r="E554" s="121"/>
      <c r="F554" s="227">
        <f>F555</f>
        <v>97318.429000000004</v>
      </c>
      <c r="G554" s="227">
        <f>G555</f>
        <v>97318.429000000004</v>
      </c>
      <c r="H554" s="227">
        <f t="shared" si="65"/>
        <v>100</v>
      </c>
    </row>
    <row r="555" spans="1:8" s="265" customFormat="1" ht="24" x14ac:dyDescent="0.2">
      <c r="A555" s="111" t="s">
        <v>91</v>
      </c>
      <c r="B555" s="21" t="s">
        <v>415</v>
      </c>
      <c r="C555" s="21" t="s">
        <v>416</v>
      </c>
      <c r="D555" s="21" t="s">
        <v>605</v>
      </c>
      <c r="E555" s="21" t="s">
        <v>347</v>
      </c>
      <c r="F555" s="158">
        <f>F556+F557</f>
        <v>97318.429000000004</v>
      </c>
      <c r="G555" s="158">
        <f>G556+G557</f>
        <v>97318.429000000004</v>
      </c>
      <c r="H555" s="158">
        <f t="shared" si="65"/>
        <v>100</v>
      </c>
    </row>
    <row r="556" spans="1:8" s="265" customFormat="1" x14ac:dyDescent="0.2">
      <c r="A556" s="111" t="s">
        <v>92</v>
      </c>
      <c r="B556" s="21" t="s">
        <v>415</v>
      </c>
      <c r="C556" s="21" t="s">
        <v>416</v>
      </c>
      <c r="D556" s="21" t="s">
        <v>605</v>
      </c>
      <c r="E556" s="21" t="s">
        <v>356</v>
      </c>
      <c r="F556" s="138">
        <v>93587.373000000007</v>
      </c>
      <c r="G556" s="138">
        <v>93587.373000000007</v>
      </c>
      <c r="H556" s="138">
        <f t="shared" si="65"/>
        <v>100</v>
      </c>
    </row>
    <row r="557" spans="1:8" s="265" customFormat="1" x14ac:dyDescent="0.2">
      <c r="A557" s="111" t="s">
        <v>432</v>
      </c>
      <c r="B557" s="21" t="s">
        <v>415</v>
      </c>
      <c r="C557" s="21" t="s">
        <v>416</v>
      </c>
      <c r="D557" s="21" t="s">
        <v>605</v>
      </c>
      <c r="E557" s="21" t="s">
        <v>433</v>
      </c>
      <c r="F557" s="138">
        <v>3731.056</v>
      </c>
      <c r="G557" s="138">
        <v>3731.056</v>
      </c>
      <c r="H557" s="138">
        <f t="shared" si="65"/>
        <v>100</v>
      </c>
    </row>
    <row r="558" spans="1:8" s="265" customFormat="1" ht="24" x14ac:dyDescent="0.2">
      <c r="A558" s="186" t="s">
        <v>606</v>
      </c>
      <c r="B558" s="121" t="s">
        <v>415</v>
      </c>
      <c r="C558" s="121" t="s">
        <v>416</v>
      </c>
      <c r="D558" s="121" t="s">
        <v>607</v>
      </c>
      <c r="E558" s="121"/>
      <c r="F558" s="227">
        <f>F559</f>
        <v>156839.23000000001</v>
      </c>
      <c r="G558" s="227">
        <f>G559</f>
        <v>156839.23000000001</v>
      </c>
      <c r="H558" s="227">
        <f t="shared" si="65"/>
        <v>100</v>
      </c>
    </row>
    <row r="559" spans="1:8" s="265" customFormat="1" ht="24" x14ac:dyDescent="0.2">
      <c r="A559" s="111" t="s">
        <v>91</v>
      </c>
      <c r="B559" s="21" t="s">
        <v>415</v>
      </c>
      <c r="C559" s="21" t="s">
        <v>416</v>
      </c>
      <c r="D559" s="21" t="s">
        <v>607</v>
      </c>
      <c r="E559" s="21" t="s">
        <v>347</v>
      </c>
      <c r="F559" s="158">
        <f>F560+F561</f>
        <v>156839.23000000001</v>
      </c>
      <c r="G559" s="158">
        <f>G560+G561</f>
        <v>156839.23000000001</v>
      </c>
      <c r="H559" s="158">
        <f t="shared" si="65"/>
        <v>100</v>
      </c>
    </row>
    <row r="560" spans="1:8" s="265" customFormat="1" x14ac:dyDescent="0.2">
      <c r="A560" s="111" t="s">
        <v>92</v>
      </c>
      <c r="B560" s="21" t="s">
        <v>415</v>
      </c>
      <c r="C560" s="21" t="s">
        <v>416</v>
      </c>
      <c r="D560" s="21" t="s">
        <v>607</v>
      </c>
      <c r="E560" s="21" t="s">
        <v>356</v>
      </c>
      <c r="F560" s="138">
        <v>148946.23800000001</v>
      </c>
      <c r="G560" s="138">
        <v>148946.23800000001</v>
      </c>
      <c r="H560" s="138">
        <f t="shared" si="65"/>
        <v>100</v>
      </c>
    </row>
    <row r="561" spans="1:8" s="265" customFormat="1" x14ac:dyDescent="0.2">
      <c r="A561" s="111" t="s">
        <v>432</v>
      </c>
      <c r="B561" s="21" t="s">
        <v>415</v>
      </c>
      <c r="C561" s="21" t="s">
        <v>416</v>
      </c>
      <c r="D561" s="21" t="s">
        <v>607</v>
      </c>
      <c r="E561" s="21" t="s">
        <v>433</v>
      </c>
      <c r="F561" s="138">
        <v>7892.9920000000002</v>
      </c>
      <c r="G561" s="138">
        <v>7892.9920000000002</v>
      </c>
      <c r="H561" s="138">
        <f t="shared" si="65"/>
        <v>100</v>
      </c>
    </row>
    <row r="562" spans="1:8" s="265" customFormat="1" ht="36" x14ac:dyDescent="0.2">
      <c r="A562" s="186" t="s">
        <v>615</v>
      </c>
      <c r="B562" s="121" t="s">
        <v>415</v>
      </c>
      <c r="C562" s="121" t="s">
        <v>416</v>
      </c>
      <c r="D562" s="121" t="s">
        <v>616</v>
      </c>
      <c r="E562" s="21"/>
      <c r="F562" s="227">
        <f>F563</f>
        <v>38555</v>
      </c>
      <c r="G562" s="227">
        <f>G563</f>
        <v>35789.076000000001</v>
      </c>
      <c r="H562" s="227">
        <f t="shared" si="65"/>
        <v>92.826030346258591</v>
      </c>
    </row>
    <row r="563" spans="1:8" s="265" customFormat="1" ht="24" x14ac:dyDescent="0.2">
      <c r="A563" s="111" t="s">
        <v>91</v>
      </c>
      <c r="B563" s="21" t="s">
        <v>415</v>
      </c>
      <c r="C563" s="21" t="s">
        <v>416</v>
      </c>
      <c r="D563" s="21" t="s">
        <v>616</v>
      </c>
      <c r="E563" s="21" t="s">
        <v>347</v>
      </c>
      <c r="F563" s="158">
        <f>F564+F565</f>
        <v>38555</v>
      </c>
      <c r="G563" s="158">
        <f>G564+G565</f>
        <v>35789.076000000001</v>
      </c>
      <c r="H563" s="158">
        <f t="shared" si="65"/>
        <v>92.826030346258591</v>
      </c>
    </row>
    <row r="564" spans="1:8" s="265" customFormat="1" x14ac:dyDescent="0.2">
      <c r="A564" s="111" t="s">
        <v>92</v>
      </c>
      <c r="B564" s="21" t="s">
        <v>415</v>
      </c>
      <c r="C564" s="21" t="s">
        <v>416</v>
      </c>
      <c r="D564" s="21" t="s">
        <v>616</v>
      </c>
      <c r="E564" s="21" t="s">
        <v>356</v>
      </c>
      <c r="F564" s="158">
        <v>37840.800000000003</v>
      </c>
      <c r="G564" s="158">
        <v>35274.9</v>
      </c>
      <c r="H564" s="158">
        <f t="shared" si="65"/>
        <v>93.219223695059299</v>
      </c>
    </row>
    <row r="565" spans="1:8" s="265" customFormat="1" x14ac:dyDescent="0.2">
      <c r="A565" s="111" t="s">
        <v>432</v>
      </c>
      <c r="B565" s="21" t="s">
        <v>415</v>
      </c>
      <c r="C565" s="21" t="s">
        <v>416</v>
      </c>
      <c r="D565" s="21" t="s">
        <v>616</v>
      </c>
      <c r="E565" s="21" t="s">
        <v>433</v>
      </c>
      <c r="F565" s="138">
        <f>5214.2-4500</f>
        <v>714.19999999999982</v>
      </c>
      <c r="G565" s="138">
        <v>514.17600000000004</v>
      </c>
      <c r="H565" s="138">
        <f t="shared" si="65"/>
        <v>71.993279193503241</v>
      </c>
    </row>
    <row r="566" spans="1:8" s="265" customFormat="1" ht="72" x14ac:dyDescent="0.2">
      <c r="A566" s="212" t="s">
        <v>750</v>
      </c>
      <c r="B566" s="271" t="s">
        <v>415</v>
      </c>
      <c r="C566" s="271" t="s">
        <v>416</v>
      </c>
      <c r="D566" s="271" t="s">
        <v>749</v>
      </c>
      <c r="E566" s="215"/>
      <c r="F566" s="237">
        <f t="shared" ref="F566:G566" si="66">F567</f>
        <v>3872</v>
      </c>
      <c r="G566" s="237">
        <f t="shared" si="66"/>
        <v>3872</v>
      </c>
      <c r="H566" s="237">
        <f t="shared" si="65"/>
        <v>100</v>
      </c>
    </row>
    <row r="567" spans="1:8" s="265" customFormat="1" ht="24" x14ac:dyDescent="0.2">
      <c r="A567" s="272" t="s">
        <v>91</v>
      </c>
      <c r="B567" s="214" t="s">
        <v>415</v>
      </c>
      <c r="C567" s="214" t="s">
        <v>416</v>
      </c>
      <c r="D567" s="214" t="s">
        <v>749</v>
      </c>
      <c r="E567" s="214" t="s">
        <v>347</v>
      </c>
      <c r="F567" s="238">
        <f>F568+F569</f>
        <v>3872</v>
      </c>
      <c r="G567" s="238">
        <f>G568+G569</f>
        <v>3872</v>
      </c>
      <c r="H567" s="238">
        <f t="shared" si="65"/>
        <v>100</v>
      </c>
    </row>
    <row r="568" spans="1:8" s="265" customFormat="1" x14ac:dyDescent="0.2">
      <c r="A568" s="272" t="s">
        <v>92</v>
      </c>
      <c r="B568" s="214" t="s">
        <v>415</v>
      </c>
      <c r="C568" s="214" t="s">
        <v>416</v>
      </c>
      <c r="D568" s="214" t="s">
        <v>749</v>
      </c>
      <c r="E568" s="214" t="s">
        <v>356</v>
      </c>
      <c r="F568" s="238">
        <f>3872-265.104</f>
        <v>3606.8960000000002</v>
      </c>
      <c r="G568" s="238">
        <v>3606.8960000000002</v>
      </c>
      <c r="H568" s="238">
        <f t="shared" si="65"/>
        <v>100</v>
      </c>
    </row>
    <row r="569" spans="1:8" s="265" customFormat="1" x14ac:dyDescent="0.2">
      <c r="A569" s="272" t="s">
        <v>432</v>
      </c>
      <c r="B569" s="214" t="s">
        <v>415</v>
      </c>
      <c r="C569" s="214" t="s">
        <v>416</v>
      </c>
      <c r="D569" s="214" t="s">
        <v>749</v>
      </c>
      <c r="E569" s="214" t="s">
        <v>433</v>
      </c>
      <c r="F569" s="238">
        <v>265.10399999999998</v>
      </c>
      <c r="G569" s="238">
        <v>265.10399999999998</v>
      </c>
      <c r="H569" s="238">
        <f t="shared" si="65"/>
        <v>100</v>
      </c>
    </row>
    <row r="570" spans="1:8" s="265" customFormat="1" ht="36" x14ac:dyDescent="0.2">
      <c r="A570" s="212" t="s">
        <v>802</v>
      </c>
      <c r="B570" s="271" t="s">
        <v>415</v>
      </c>
      <c r="C570" s="271" t="s">
        <v>416</v>
      </c>
      <c r="D570" s="271" t="s">
        <v>803</v>
      </c>
      <c r="E570" s="214"/>
      <c r="F570" s="224">
        <f>F571</f>
        <v>531.21600000000001</v>
      </c>
      <c r="G570" s="224">
        <f>G571</f>
        <v>531.21600000000001</v>
      </c>
      <c r="H570" s="224">
        <f t="shared" si="65"/>
        <v>100</v>
      </c>
    </row>
    <row r="571" spans="1:8" s="265" customFormat="1" ht="24" x14ac:dyDescent="0.2">
      <c r="A571" s="272" t="s">
        <v>91</v>
      </c>
      <c r="B571" s="214" t="s">
        <v>415</v>
      </c>
      <c r="C571" s="214" t="s">
        <v>416</v>
      </c>
      <c r="D571" s="214" t="s">
        <v>803</v>
      </c>
      <c r="E571" s="214" t="s">
        <v>347</v>
      </c>
      <c r="F571" s="225">
        <f>F572+F573</f>
        <v>531.21600000000001</v>
      </c>
      <c r="G571" s="225">
        <f>G572+G573</f>
        <v>531.21600000000001</v>
      </c>
      <c r="H571" s="225">
        <f t="shared" si="65"/>
        <v>100</v>
      </c>
    </row>
    <row r="572" spans="1:8" s="265" customFormat="1" x14ac:dyDescent="0.2">
      <c r="A572" s="272" t="s">
        <v>92</v>
      </c>
      <c r="B572" s="214" t="s">
        <v>415</v>
      </c>
      <c r="C572" s="214" t="s">
        <v>416</v>
      </c>
      <c r="D572" s="214" t="s">
        <v>803</v>
      </c>
      <c r="E572" s="214" t="s">
        <v>356</v>
      </c>
      <c r="F572" s="225">
        <v>484.34399999999999</v>
      </c>
      <c r="G572" s="225">
        <v>484.34399999999999</v>
      </c>
      <c r="H572" s="225">
        <f t="shared" si="65"/>
        <v>100</v>
      </c>
    </row>
    <row r="573" spans="1:8" s="265" customFormat="1" x14ac:dyDescent="0.2">
      <c r="A573" s="272" t="s">
        <v>432</v>
      </c>
      <c r="B573" s="214" t="s">
        <v>415</v>
      </c>
      <c r="C573" s="214" t="s">
        <v>416</v>
      </c>
      <c r="D573" s="214" t="s">
        <v>803</v>
      </c>
      <c r="E573" s="214" t="s">
        <v>433</v>
      </c>
      <c r="F573" s="225">
        <v>46.872</v>
      </c>
      <c r="G573" s="225">
        <v>46.872</v>
      </c>
      <c r="H573" s="225">
        <f t="shared" si="65"/>
        <v>100</v>
      </c>
    </row>
    <row r="574" spans="1:8" s="265" customFormat="1" x14ac:dyDescent="0.2">
      <c r="A574" s="113" t="s">
        <v>251</v>
      </c>
      <c r="B574" s="112" t="s">
        <v>415</v>
      </c>
      <c r="C574" s="112" t="s">
        <v>416</v>
      </c>
      <c r="D574" s="112" t="s">
        <v>144</v>
      </c>
      <c r="E574" s="112"/>
      <c r="F574" s="140">
        <f t="shared" ref="F574:G575" si="67">F575</f>
        <v>5089.3679999999995</v>
      </c>
      <c r="G574" s="140">
        <f t="shared" si="67"/>
        <v>5089.3679999999995</v>
      </c>
      <c r="H574" s="140">
        <f t="shared" si="65"/>
        <v>100</v>
      </c>
    </row>
    <row r="575" spans="1:8" s="265" customFormat="1" x14ac:dyDescent="0.2">
      <c r="A575" s="244" t="s">
        <v>151</v>
      </c>
      <c r="B575" s="121" t="s">
        <v>415</v>
      </c>
      <c r="C575" s="121" t="s">
        <v>416</v>
      </c>
      <c r="D575" s="121" t="s">
        <v>418</v>
      </c>
      <c r="E575" s="121"/>
      <c r="F575" s="157">
        <f t="shared" si="67"/>
        <v>5089.3679999999995</v>
      </c>
      <c r="G575" s="157">
        <f t="shared" si="67"/>
        <v>5089.3679999999995</v>
      </c>
      <c r="H575" s="157">
        <f t="shared" si="65"/>
        <v>100</v>
      </c>
    </row>
    <row r="576" spans="1:8" s="265" customFormat="1" ht="24" x14ac:dyDescent="0.2">
      <c r="A576" s="111" t="s">
        <v>91</v>
      </c>
      <c r="B576" s="21" t="s">
        <v>415</v>
      </c>
      <c r="C576" s="21" t="s">
        <v>416</v>
      </c>
      <c r="D576" s="21" t="s">
        <v>690</v>
      </c>
      <c r="E576" s="21" t="s">
        <v>347</v>
      </c>
      <c r="F576" s="138">
        <f>F577+F578</f>
        <v>5089.3679999999995</v>
      </c>
      <c r="G576" s="138">
        <f>G577+G578</f>
        <v>5089.3679999999995</v>
      </c>
      <c r="H576" s="138">
        <f t="shared" si="65"/>
        <v>100</v>
      </c>
    </row>
    <row r="577" spans="1:8" s="265" customFormat="1" x14ac:dyDescent="0.2">
      <c r="A577" s="111" t="s">
        <v>92</v>
      </c>
      <c r="B577" s="21" t="s">
        <v>415</v>
      </c>
      <c r="C577" s="21" t="s">
        <v>416</v>
      </c>
      <c r="D577" s="21" t="s">
        <v>690</v>
      </c>
      <c r="E577" s="21" t="s">
        <v>356</v>
      </c>
      <c r="F577" s="138">
        <f>15688.3-10725.82+28</f>
        <v>4990.4799999999996</v>
      </c>
      <c r="G577" s="138">
        <v>4990.4799999999996</v>
      </c>
      <c r="H577" s="138">
        <f t="shared" si="65"/>
        <v>100</v>
      </c>
    </row>
    <row r="578" spans="1:8" s="265" customFormat="1" x14ac:dyDescent="0.2">
      <c r="A578" s="111" t="s">
        <v>432</v>
      </c>
      <c r="B578" s="21" t="s">
        <v>415</v>
      </c>
      <c r="C578" s="21" t="s">
        <v>416</v>
      </c>
      <c r="D578" s="21" t="s">
        <v>690</v>
      </c>
      <c r="E578" s="21" t="s">
        <v>433</v>
      </c>
      <c r="F578" s="138">
        <f>209.3-110.412</f>
        <v>98.888000000000005</v>
      </c>
      <c r="G578" s="138">
        <v>98.888000000000005</v>
      </c>
      <c r="H578" s="138">
        <f t="shared" si="65"/>
        <v>100</v>
      </c>
    </row>
    <row r="579" spans="1:8" s="265" customFormat="1" x14ac:dyDescent="0.2">
      <c r="A579" s="280" t="s">
        <v>241</v>
      </c>
      <c r="B579" s="112" t="s">
        <v>415</v>
      </c>
      <c r="C579" s="112" t="s">
        <v>408</v>
      </c>
      <c r="D579" s="112"/>
      <c r="E579" s="112"/>
      <c r="F579" s="140">
        <f>F580+F585</f>
        <v>195480.35092</v>
      </c>
      <c r="G579" s="140">
        <f>G580+G585</f>
        <v>195247.13868999999</v>
      </c>
      <c r="H579" s="140">
        <f t="shared" si="65"/>
        <v>99.880697866101414</v>
      </c>
    </row>
    <row r="580" spans="1:8" s="265" customFormat="1" ht="13.5" x14ac:dyDescent="0.2">
      <c r="A580" s="156" t="s">
        <v>700</v>
      </c>
      <c r="B580" s="126" t="s">
        <v>415</v>
      </c>
      <c r="C580" s="126" t="s">
        <v>408</v>
      </c>
      <c r="D580" s="126" t="s">
        <v>136</v>
      </c>
      <c r="E580" s="130"/>
      <c r="F580" s="253">
        <f>F581</f>
        <v>102324.42732</v>
      </c>
      <c r="G580" s="253">
        <f>G581</f>
        <v>102324.42732</v>
      </c>
      <c r="H580" s="253">
        <f t="shared" si="65"/>
        <v>100</v>
      </c>
    </row>
    <row r="581" spans="1:8" s="265" customFormat="1" x14ac:dyDescent="0.2">
      <c r="A581" s="113" t="s">
        <v>237</v>
      </c>
      <c r="B581" s="112" t="s">
        <v>415</v>
      </c>
      <c r="C581" s="112" t="s">
        <v>408</v>
      </c>
      <c r="D581" s="112" t="s">
        <v>137</v>
      </c>
      <c r="E581" s="21"/>
      <c r="F581" s="140">
        <f t="shared" ref="F581:G582" si="68">F582</f>
        <v>102324.42732</v>
      </c>
      <c r="G581" s="140">
        <f t="shared" si="68"/>
        <v>102324.42732</v>
      </c>
      <c r="H581" s="140">
        <f t="shared" si="65"/>
        <v>100</v>
      </c>
    </row>
    <row r="582" spans="1:8" s="265" customFormat="1" ht="24" x14ac:dyDescent="0.2">
      <c r="A582" s="186" t="s">
        <v>242</v>
      </c>
      <c r="B582" s="121" t="s">
        <v>415</v>
      </c>
      <c r="C582" s="121" t="s">
        <v>408</v>
      </c>
      <c r="D582" s="121" t="s">
        <v>691</v>
      </c>
      <c r="E582" s="121"/>
      <c r="F582" s="157">
        <f t="shared" si="68"/>
        <v>102324.42732</v>
      </c>
      <c r="G582" s="157">
        <f t="shared" si="68"/>
        <v>102324.42732</v>
      </c>
      <c r="H582" s="157">
        <f t="shared" si="65"/>
        <v>100</v>
      </c>
    </row>
    <row r="583" spans="1:8" s="265" customFormat="1" ht="24" x14ac:dyDescent="0.2">
      <c r="A583" s="111" t="s">
        <v>91</v>
      </c>
      <c r="B583" s="21" t="s">
        <v>415</v>
      </c>
      <c r="C583" s="21" t="s">
        <v>408</v>
      </c>
      <c r="D583" s="21" t="s">
        <v>691</v>
      </c>
      <c r="E583" s="21" t="s">
        <v>347</v>
      </c>
      <c r="F583" s="138">
        <f>F584</f>
        <v>102324.42732</v>
      </c>
      <c r="G583" s="138">
        <f>G584</f>
        <v>102324.42732</v>
      </c>
      <c r="H583" s="138">
        <f t="shared" si="65"/>
        <v>100</v>
      </c>
    </row>
    <row r="584" spans="1:8" s="265" customFormat="1" x14ac:dyDescent="0.2">
      <c r="A584" s="111" t="s">
        <v>432</v>
      </c>
      <c r="B584" s="21" t="s">
        <v>415</v>
      </c>
      <c r="C584" s="21" t="s">
        <v>408</v>
      </c>
      <c r="D584" s="21" t="s">
        <v>691</v>
      </c>
      <c r="E584" s="21" t="s">
        <v>433</v>
      </c>
      <c r="F584" s="138">
        <v>102324.42732</v>
      </c>
      <c r="G584" s="138">
        <v>102324.42732</v>
      </c>
      <c r="H584" s="138">
        <f t="shared" si="65"/>
        <v>100</v>
      </c>
    </row>
    <row r="585" spans="1:8" s="265" customFormat="1" ht="13.5" x14ac:dyDescent="0.2">
      <c r="A585" s="156" t="s">
        <v>532</v>
      </c>
      <c r="B585" s="126" t="s">
        <v>415</v>
      </c>
      <c r="C585" s="126" t="s">
        <v>408</v>
      </c>
      <c r="D585" s="126" t="s">
        <v>221</v>
      </c>
      <c r="E585" s="126"/>
      <c r="F585" s="253">
        <f t="shared" ref="F585:G587" si="69">F586</f>
        <v>93155.923599999995</v>
      </c>
      <c r="G585" s="253">
        <f t="shared" si="69"/>
        <v>92922.711370000005</v>
      </c>
      <c r="H585" s="253">
        <f t="shared" si="65"/>
        <v>99.749653891038236</v>
      </c>
    </row>
    <row r="586" spans="1:8" s="265" customFormat="1" ht="24" x14ac:dyDescent="0.2">
      <c r="A586" s="113" t="s">
        <v>305</v>
      </c>
      <c r="B586" s="112" t="s">
        <v>415</v>
      </c>
      <c r="C586" s="112" t="s">
        <v>408</v>
      </c>
      <c r="D586" s="112" t="s">
        <v>222</v>
      </c>
      <c r="E586" s="112"/>
      <c r="F586" s="140">
        <f t="shared" si="69"/>
        <v>93155.923599999995</v>
      </c>
      <c r="G586" s="140">
        <f t="shared" si="69"/>
        <v>92922.711370000005</v>
      </c>
      <c r="H586" s="140">
        <f t="shared" si="65"/>
        <v>99.749653891038236</v>
      </c>
    </row>
    <row r="587" spans="1:8" s="265" customFormat="1" ht="24" x14ac:dyDescent="0.2">
      <c r="A587" s="113" t="s">
        <v>538</v>
      </c>
      <c r="B587" s="112" t="s">
        <v>415</v>
      </c>
      <c r="C587" s="112" t="s">
        <v>408</v>
      </c>
      <c r="D587" s="112" t="s">
        <v>657</v>
      </c>
      <c r="E587" s="112"/>
      <c r="F587" s="140">
        <f t="shared" si="69"/>
        <v>93155.923599999995</v>
      </c>
      <c r="G587" s="140">
        <f t="shared" si="69"/>
        <v>92922.711370000005</v>
      </c>
      <c r="H587" s="140">
        <f t="shared" si="65"/>
        <v>99.749653891038236</v>
      </c>
    </row>
    <row r="588" spans="1:8" s="265" customFormat="1" ht="24" x14ac:dyDescent="0.2">
      <c r="A588" s="132" t="s">
        <v>269</v>
      </c>
      <c r="B588" s="130" t="s">
        <v>415</v>
      </c>
      <c r="C588" s="130" t="s">
        <v>408</v>
      </c>
      <c r="D588" s="130" t="s">
        <v>657</v>
      </c>
      <c r="E588" s="130"/>
      <c r="F588" s="160">
        <f t="shared" ref="F588:G589" si="70">F589</f>
        <v>93155.923599999995</v>
      </c>
      <c r="G588" s="160">
        <f t="shared" si="70"/>
        <v>92922.711370000005</v>
      </c>
      <c r="H588" s="160">
        <f t="shared" si="65"/>
        <v>99.749653891038236</v>
      </c>
    </row>
    <row r="589" spans="1:8" s="265" customFormat="1" ht="24" x14ac:dyDescent="0.2">
      <c r="A589" s="111" t="s">
        <v>91</v>
      </c>
      <c r="B589" s="21" t="s">
        <v>415</v>
      </c>
      <c r="C589" s="21" t="s">
        <v>408</v>
      </c>
      <c r="D589" s="21" t="s">
        <v>657</v>
      </c>
      <c r="E589" s="21" t="s">
        <v>347</v>
      </c>
      <c r="F589" s="138">
        <f t="shared" si="70"/>
        <v>93155.923599999995</v>
      </c>
      <c r="G589" s="138">
        <f t="shared" si="70"/>
        <v>92922.711370000005</v>
      </c>
      <c r="H589" s="138">
        <f t="shared" si="65"/>
        <v>99.749653891038236</v>
      </c>
    </row>
    <row r="590" spans="1:8" s="265" customFormat="1" x14ac:dyDescent="0.2">
      <c r="A590" s="111" t="s">
        <v>92</v>
      </c>
      <c r="B590" s="21" t="s">
        <v>415</v>
      </c>
      <c r="C590" s="21" t="s">
        <v>408</v>
      </c>
      <c r="D590" s="21" t="s">
        <v>657</v>
      </c>
      <c r="E590" s="21" t="s">
        <v>356</v>
      </c>
      <c r="F590" s="138">
        <f>88849.5+4016+1826.7876+1500-1877.088-362.641-796.635</f>
        <v>93155.923599999995</v>
      </c>
      <c r="G590" s="138">
        <v>92922.711370000005</v>
      </c>
      <c r="H590" s="138">
        <f t="shared" si="65"/>
        <v>99.749653891038236</v>
      </c>
    </row>
    <row r="591" spans="1:8" s="265" customFormat="1" x14ac:dyDescent="0.2">
      <c r="A591" s="113" t="s">
        <v>537</v>
      </c>
      <c r="B591" s="112" t="s">
        <v>415</v>
      </c>
      <c r="C591" s="112" t="s">
        <v>415</v>
      </c>
      <c r="D591" s="112"/>
      <c r="E591" s="112"/>
      <c r="F591" s="140">
        <f>F592+F603+F608</f>
        <v>4665.5919999999996</v>
      </c>
      <c r="G591" s="140">
        <f>G592+G603+G608</f>
        <v>4418.7244499999997</v>
      </c>
      <c r="H591" s="140">
        <f t="shared" si="65"/>
        <v>94.708762575038705</v>
      </c>
    </row>
    <row r="592" spans="1:8" s="265" customFormat="1" ht="13.5" x14ac:dyDescent="0.2">
      <c r="A592" s="156" t="s">
        <v>532</v>
      </c>
      <c r="B592" s="126" t="s">
        <v>415</v>
      </c>
      <c r="C592" s="126" t="s">
        <v>415</v>
      </c>
      <c r="D592" s="126" t="s">
        <v>221</v>
      </c>
      <c r="E592" s="126"/>
      <c r="F592" s="253">
        <f>F593</f>
        <v>2350</v>
      </c>
      <c r="G592" s="253">
        <f>G593</f>
        <v>2314</v>
      </c>
      <c r="H592" s="253">
        <f t="shared" si="65"/>
        <v>98.468085106382972</v>
      </c>
    </row>
    <row r="593" spans="1:8" s="265" customFormat="1" ht="27" x14ac:dyDescent="0.2">
      <c r="A593" s="156" t="s">
        <v>304</v>
      </c>
      <c r="B593" s="126" t="s">
        <v>415</v>
      </c>
      <c r="C593" s="126" t="s">
        <v>415</v>
      </c>
      <c r="D593" s="126" t="s">
        <v>227</v>
      </c>
      <c r="E593" s="126"/>
      <c r="F593" s="253">
        <f>F594+F597+F600</f>
        <v>2350</v>
      </c>
      <c r="G593" s="253">
        <f>G594+G597+G600</f>
        <v>2314</v>
      </c>
      <c r="H593" s="253">
        <f t="shared" si="65"/>
        <v>98.468085106382972</v>
      </c>
    </row>
    <row r="594" spans="1:8" s="265" customFormat="1" x14ac:dyDescent="0.2">
      <c r="A594" s="255" t="s">
        <v>228</v>
      </c>
      <c r="B594" s="112" t="s">
        <v>415</v>
      </c>
      <c r="C594" s="112" t="s">
        <v>415</v>
      </c>
      <c r="D594" s="112" t="s">
        <v>653</v>
      </c>
      <c r="E594" s="112"/>
      <c r="F594" s="140">
        <f t="shared" ref="F594:G595" si="71">F595</f>
        <v>1900</v>
      </c>
      <c r="G594" s="140">
        <f t="shared" si="71"/>
        <v>1864</v>
      </c>
      <c r="H594" s="140">
        <f t="shared" si="65"/>
        <v>98.10526315789474</v>
      </c>
    </row>
    <row r="595" spans="1:8" s="265" customFormat="1" x14ac:dyDescent="0.2">
      <c r="A595" s="111" t="s">
        <v>466</v>
      </c>
      <c r="B595" s="21" t="s">
        <v>415</v>
      </c>
      <c r="C595" s="21" t="s">
        <v>415</v>
      </c>
      <c r="D595" s="21" t="s">
        <v>653</v>
      </c>
      <c r="E595" s="21" t="s">
        <v>75</v>
      </c>
      <c r="F595" s="138">
        <f t="shared" si="71"/>
        <v>1900</v>
      </c>
      <c r="G595" s="138">
        <f t="shared" si="71"/>
        <v>1864</v>
      </c>
      <c r="H595" s="138">
        <f t="shared" si="65"/>
        <v>98.10526315789474</v>
      </c>
    </row>
    <row r="596" spans="1:8" s="265" customFormat="1" x14ac:dyDescent="0.2">
      <c r="A596" s="111" t="s">
        <v>76</v>
      </c>
      <c r="B596" s="21" t="s">
        <v>415</v>
      </c>
      <c r="C596" s="21" t="s">
        <v>415</v>
      </c>
      <c r="D596" s="21" t="s">
        <v>653</v>
      </c>
      <c r="E596" s="21" t="s">
        <v>77</v>
      </c>
      <c r="F596" s="138">
        <f>125+1525+250</f>
        <v>1900</v>
      </c>
      <c r="G596" s="138">
        <v>1864</v>
      </c>
      <c r="H596" s="138">
        <f t="shared" si="65"/>
        <v>98.10526315789474</v>
      </c>
    </row>
    <row r="597" spans="1:8" s="265" customFormat="1" x14ac:dyDescent="0.2">
      <c r="A597" s="255" t="s">
        <v>654</v>
      </c>
      <c r="B597" s="112" t="s">
        <v>415</v>
      </c>
      <c r="C597" s="112" t="s">
        <v>415</v>
      </c>
      <c r="D597" s="112" t="s">
        <v>655</v>
      </c>
      <c r="E597" s="112"/>
      <c r="F597" s="171">
        <f t="shared" ref="F597:G598" si="72">F598</f>
        <v>200</v>
      </c>
      <c r="G597" s="171">
        <f t="shared" si="72"/>
        <v>200</v>
      </c>
      <c r="H597" s="171">
        <f t="shared" si="65"/>
        <v>100</v>
      </c>
    </row>
    <row r="598" spans="1:8" s="265" customFormat="1" x14ac:dyDescent="0.2">
      <c r="A598" s="111" t="s">
        <v>466</v>
      </c>
      <c r="B598" s="21" t="s">
        <v>415</v>
      </c>
      <c r="C598" s="21" t="s">
        <v>415</v>
      </c>
      <c r="D598" s="21" t="s">
        <v>655</v>
      </c>
      <c r="E598" s="21" t="s">
        <v>75</v>
      </c>
      <c r="F598" s="158">
        <f t="shared" si="72"/>
        <v>200</v>
      </c>
      <c r="G598" s="158">
        <f t="shared" si="72"/>
        <v>200</v>
      </c>
      <c r="H598" s="158">
        <f t="shared" si="65"/>
        <v>100</v>
      </c>
    </row>
    <row r="599" spans="1:8" s="265" customFormat="1" x14ac:dyDescent="0.2">
      <c r="A599" s="111" t="s">
        <v>76</v>
      </c>
      <c r="B599" s="21" t="s">
        <v>415</v>
      </c>
      <c r="C599" s="21" t="s">
        <v>415</v>
      </c>
      <c r="D599" s="21" t="s">
        <v>655</v>
      </c>
      <c r="E599" s="21" t="s">
        <v>77</v>
      </c>
      <c r="F599" s="158">
        <f>400-200</f>
        <v>200</v>
      </c>
      <c r="G599" s="158">
        <v>200</v>
      </c>
      <c r="H599" s="158">
        <f t="shared" si="65"/>
        <v>100</v>
      </c>
    </row>
    <row r="600" spans="1:8" s="265" customFormat="1" ht="24" x14ac:dyDescent="0.2">
      <c r="A600" s="113" t="s">
        <v>56</v>
      </c>
      <c r="B600" s="112" t="s">
        <v>415</v>
      </c>
      <c r="C600" s="112" t="s">
        <v>415</v>
      </c>
      <c r="D600" s="112" t="s">
        <v>656</v>
      </c>
      <c r="E600" s="112"/>
      <c r="F600" s="140">
        <f>F601</f>
        <v>250</v>
      </c>
      <c r="G600" s="140">
        <f>G601</f>
        <v>250</v>
      </c>
      <c r="H600" s="140">
        <f t="shared" si="65"/>
        <v>100</v>
      </c>
    </row>
    <row r="601" spans="1:8" s="265" customFormat="1" ht="24" x14ac:dyDescent="0.2">
      <c r="A601" s="111" t="s">
        <v>91</v>
      </c>
      <c r="B601" s="21" t="s">
        <v>415</v>
      </c>
      <c r="C601" s="21" t="s">
        <v>415</v>
      </c>
      <c r="D601" s="21" t="s">
        <v>656</v>
      </c>
      <c r="E601" s="21" t="s">
        <v>347</v>
      </c>
      <c r="F601" s="138">
        <f>F602</f>
        <v>250</v>
      </c>
      <c r="G601" s="138">
        <f>G602</f>
        <v>250</v>
      </c>
      <c r="H601" s="138">
        <f t="shared" si="65"/>
        <v>100</v>
      </c>
    </row>
    <row r="602" spans="1:8" s="265" customFormat="1" ht="24" x14ac:dyDescent="0.2">
      <c r="A602" s="256" t="s">
        <v>562</v>
      </c>
      <c r="B602" s="21" t="s">
        <v>415</v>
      </c>
      <c r="C602" s="21" t="s">
        <v>415</v>
      </c>
      <c r="D602" s="21" t="s">
        <v>656</v>
      </c>
      <c r="E602" s="21" t="s">
        <v>389</v>
      </c>
      <c r="F602" s="138">
        <f>500-250</f>
        <v>250</v>
      </c>
      <c r="G602" s="138">
        <v>250</v>
      </c>
      <c r="H602" s="138">
        <f t="shared" si="65"/>
        <v>100</v>
      </c>
    </row>
    <row r="603" spans="1:8" s="265" customFormat="1" ht="27" x14ac:dyDescent="0.2">
      <c r="A603" s="156" t="s">
        <v>635</v>
      </c>
      <c r="B603" s="126" t="s">
        <v>415</v>
      </c>
      <c r="C603" s="126" t="s">
        <v>415</v>
      </c>
      <c r="D603" s="126" t="s">
        <v>46</v>
      </c>
      <c r="E603" s="21"/>
      <c r="F603" s="140">
        <f t="shared" ref="F603:G606" si="73">F604</f>
        <v>1800</v>
      </c>
      <c r="G603" s="140">
        <f t="shared" si="73"/>
        <v>1611.98956</v>
      </c>
      <c r="H603" s="140">
        <f t="shared" si="65"/>
        <v>89.554975555555544</v>
      </c>
    </row>
    <row r="604" spans="1:8" s="265" customFormat="1" x14ac:dyDescent="0.2">
      <c r="A604" s="255" t="s">
        <v>608</v>
      </c>
      <c r="B604" s="112" t="s">
        <v>415</v>
      </c>
      <c r="C604" s="112" t="s">
        <v>415</v>
      </c>
      <c r="D604" s="112" t="s">
        <v>50</v>
      </c>
      <c r="E604" s="112"/>
      <c r="F604" s="140">
        <f t="shared" si="73"/>
        <v>1800</v>
      </c>
      <c r="G604" s="140">
        <f t="shared" si="73"/>
        <v>1611.98956</v>
      </c>
      <c r="H604" s="140">
        <f t="shared" si="65"/>
        <v>89.554975555555544</v>
      </c>
    </row>
    <row r="605" spans="1:8" s="265" customFormat="1" ht="24" x14ac:dyDescent="0.2">
      <c r="A605" s="186" t="s">
        <v>300</v>
      </c>
      <c r="B605" s="121" t="s">
        <v>415</v>
      </c>
      <c r="C605" s="121" t="s">
        <v>415</v>
      </c>
      <c r="D605" s="121" t="s">
        <v>634</v>
      </c>
      <c r="E605" s="121"/>
      <c r="F605" s="157">
        <f t="shared" si="73"/>
        <v>1800</v>
      </c>
      <c r="G605" s="157">
        <f t="shared" si="73"/>
        <v>1611.98956</v>
      </c>
      <c r="H605" s="157">
        <f t="shared" si="65"/>
        <v>89.554975555555544</v>
      </c>
    </row>
    <row r="606" spans="1:8" s="265" customFormat="1" ht="24" x14ac:dyDescent="0.2">
      <c r="A606" s="111" t="s">
        <v>91</v>
      </c>
      <c r="B606" s="21" t="s">
        <v>415</v>
      </c>
      <c r="C606" s="21" t="s">
        <v>415</v>
      </c>
      <c r="D606" s="21" t="s">
        <v>634</v>
      </c>
      <c r="E606" s="21" t="s">
        <v>347</v>
      </c>
      <c r="F606" s="138">
        <f t="shared" si="73"/>
        <v>1800</v>
      </c>
      <c r="G606" s="138">
        <f t="shared" si="73"/>
        <v>1611.98956</v>
      </c>
      <c r="H606" s="138">
        <f t="shared" si="65"/>
        <v>89.554975555555544</v>
      </c>
    </row>
    <row r="607" spans="1:8" s="265" customFormat="1" x14ac:dyDescent="0.2">
      <c r="A607" s="111" t="s">
        <v>432</v>
      </c>
      <c r="B607" s="21" t="s">
        <v>415</v>
      </c>
      <c r="C607" s="21" t="s">
        <v>415</v>
      </c>
      <c r="D607" s="21" t="s">
        <v>634</v>
      </c>
      <c r="E607" s="21" t="s">
        <v>433</v>
      </c>
      <c r="F607" s="138">
        <f>1500+300</f>
        <v>1800</v>
      </c>
      <c r="G607" s="138">
        <v>1611.98956</v>
      </c>
      <c r="H607" s="138">
        <f t="shared" si="65"/>
        <v>89.554975555555544</v>
      </c>
    </row>
    <row r="608" spans="1:8" s="265" customFormat="1" x14ac:dyDescent="0.2">
      <c r="A608" s="186" t="s">
        <v>65</v>
      </c>
      <c r="B608" s="121" t="s">
        <v>415</v>
      </c>
      <c r="C608" s="121" t="s">
        <v>415</v>
      </c>
      <c r="D608" s="121" t="s">
        <v>183</v>
      </c>
      <c r="E608" s="121"/>
      <c r="F608" s="237">
        <f t="shared" ref="F608:G609" si="74">F609</f>
        <v>515.59199999999998</v>
      </c>
      <c r="G608" s="237">
        <f t="shared" si="74"/>
        <v>492.73488999999995</v>
      </c>
      <c r="H608" s="237">
        <f t="shared" si="65"/>
        <v>95.566822216015751</v>
      </c>
    </row>
    <row r="609" spans="1:8" s="265" customFormat="1" x14ac:dyDescent="0.2">
      <c r="A609" s="113" t="s">
        <v>264</v>
      </c>
      <c r="B609" s="112" t="s">
        <v>415</v>
      </c>
      <c r="C609" s="112" t="s">
        <v>415</v>
      </c>
      <c r="D609" s="112" t="s">
        <v>184</v>
      </c>
      <c r="E609" s="112"/>
      <c r="F609" s="239">
        <f t="shared" si="74"/>
        <v>515.59199999999998</v>
      </c>
      <c r="G609" s="239">
        <f t="shared" si="74"/>
        <v>492.73488999999995</v>
      </c>
      <c r="H609" s="239">
        <f t="shared" ref="H609:H670" si="75">G609/F609*100</f>
        <v>95.566822216015751</v>
      </c>
    </row>
    <row r="610" spans="1:8" s="265" customFormat="1" ht="36" x14ac:dyDescent="0.2">
      <c r="A610" s="186" t="s">
        <v>775</v>
      </c>
      <c r="B610" s="121" t="s">
        <v>415</v>
      </c>
      <c r="C610" s="121" t="s">
        <v>415</v>
      </c>
      <c r="D610" s="121" t="s">
        <v>422</v>
      </c>
      <c r="E610" s="121"/>
      <c r="F610" s="237">
        <f>F611</f>
        <v>515.59199999999998</v>
      </c>
      <c r="G610" s="237">
        <f>G611</f>
        <v>492.73488999999995</v>
      </c>
      <c r="H610" s="237">
        <f t="shared" si="75"/>
        <v>95.566822216015751</v>
      </c>
    </row>
    <row r="611" spans="1:8" s="265" customFormat="1" ht="24" x14ac:dyDescent="0.2">
      <c r="A611" s="111" t="s">
        <v>91</v>
      </c>
      <c r="B611" s="21" t="s">
        <v>415</v>
      </c>
      <c r="C611" s="21" t="s">
        <v>415</v>
      </c>
      <c r="D611" s="21" t="s">
        <v>422</v>
      </c>
      <c r="E611" s="21" t="s">
        <v>347</v>
      </c>
      <c r="F611" s="238">
        <f>F612+F613</f>
        <v>515.59199999999998</v>
      </c>
      <c r="G611" s="238">
        <f>G612+G613</f>
        <v>492.73488999999995</v>
      </c>
      <c r="H611" s="238">
        <f t="shared" si="75"/>
        <v>95.566822216015751</v>
      </c>
    </row>
    <row r="612" spans="1:8" s="265" customFormat="1" x14ac:dyDescent="0.2">
      <c r="A612" s="111" t="s">
        <v>92</v>
      </c>
      <c r="B612" s="21" t="s">
        <v>415</v>
      </c>
      <c r="C612" s="21" t="s">
        <v>415</v>
      </c>
      <c r="D612" s="21" t="s">
        <v>422</v>
      </c>
      <c r="E612" s="21" t="s">
        <v>356</v>
      </c>
      <c r="F612" s="238">
        <f>515.592-52.08</f>
        <v>463.512</v>
      </c>
      <c r="G612" s="238">
        <v>444.82128999999998</v>
      </c>
      <c r="H612" s="238">
        <f t="shared" si="75"/>
        <v>95.967588757141129</v>
      </c>
    </row>
    <row r="613" spans="1:8" s="265" customFormat="1" x14ac:dyDescent="0.2">
      <c r="A613" s="111" t="s">
        <v>432</v>
      </c>
      <c r="B613" s="21" t="s">
        <v>415</v>
      </c>
      <c r="C613" s="21" t="s">
        <v>415</v>
      </c>
      <c r="D613" s="21" t="s">
        <v>422</v>
      </c>
      <c r="E613" s="21" t="s">
        <v>433</v>
      </c>
      <c r="F613" s="238">
        <v>52.08</v>
      </c>
      <c r="G613" s="238">
        <v>47.913600000000002</v>
      </c>
      <c r="H613" s="238">
        <f t="shared" si="75"/>
        <v>92</v>
      </c>
    </row>
    <row r="614" spans="1:8" s="265" customFormat="1" x14ac:dyDescent="0.2">
      <c r="A614" s="113" t="s">
        <v>326</v>
      </c>
      <c r="B614" s="112" t="s">
        <v>415</v>
      </c>
      <c r="C614" s="112" t="s">
        <v>409</v>
      </c>
      <c r="D614" s="112"/>
      <c r="E614" s="21"/>
      <c r="F614" s="140">
        <f>F615+F657</f>
        <v>230364.71234</v>
      </c>
      <c r="G614" s="140">
        <f>G615+G657</f>
        <v>213989.98889000001</v>
      </c>
      <c r="H614" s="140">
        <f t="shared" si="75"/>
        <v>92.891826493880629</v>
      </c>
    </row>
    <row r="615" spans="1:8" s="265" customFormat="1" ht="13.5" x14ac:dyDescent="0.2">
      <c r="A615" s="156" t="s">
        <v>700</v>
      </c>
      <c r="B615" s="126" t="s">
        <v>415</v>
      </c>
      <c r="C615" s="126" t="s">
        <v>409</v>
      </c>
      <c r="D615" s="126" t="s">
        <v>136</v>
      </c>
      <c r="E615" s="21"/>
      <c r="F615" s="253">
        <f>F616+F625+F646+F669</f>
        <v>129704.69047</v>
      </c>
      <c r="G615" s="253">
        <f>G616+G625+G646+G669</f>
        <v>128859.91533</v>
      </c>
      <c r="H615" s="253">
        <f t="shared" si="75"/>
        <v>99.348693453614629</v>
      </c>
    </row>
    <row r="616" spans="1:8" s="265" customFormat="1" x14ac:dyDescent="0.2">
      <c r="A616" s="113" t="s">
        <v>237</v>
      </c>
      <c r="B616" s="112" t="s">
        <v>415</v>
      </c>
      <c r="C616" s="112" t="s">
        <v>409</v>
      </c>
      <c r="D616" s="112" t="s">
        <v>137</v>
      </c>
      <c r="E616" s="112"/>
      <c r="F616" s="140">
        <f>F617+F621</f>
        <v>99205.710800000001</v>
      </c>
      <c r="G616" s="140">
        <f>G617+G621</f>
        <v>99202.9908</v>
      </c>
      <c r="H616" s="140">
        <f t="shared" si="75"/>
        <v>99.997258222356294</v>
      </c>
    </row>
    <row r="617" spans="1:8" s="265" customFormat="1" ht="24" x14ac:dyDescent="0.2">
      <c r="A617" s="186" t="s">
        <v>244</v>
      </c>
      <c r="B617" s="121" t="s">
        <v>415</v>
      </c>
      <c r="C617" s="121" t="s">
        <v>409</v>
      </c>
      <c r="D617" s="121" t="s">
        <v>243</v>
      </c>
      <c r="E617" s="121"/>
      <c r="F617" s="157">
        <f t="shared" ref="F617:G617" si="76">F618</f>
        <v>18185.60139</v>
      </c>
      <c r="G617" s="157">
        <f t="shared" si="76"/>
        <v>18182.881389999999</v>
      </c>
      <c r="H617" s="157">
        <f t="shared" si="75"/>
        <v>99.985043112176115</v>
      </c>
    </row>
    <row r="618" spans="1:8" s="265" customFormat="1" ht="24" x14ac:dyDescent="0.2">
      <c r="A618" s="111" t="s">
        <v>91</v>
      </c>
      <c r="B618" s="21" t="s">
        <v>415</v>
      </c>
      <c r="C618" s="21" t="s">
        <v>409</v>
      </c>
      <c r="D618" s="21" t="s">
        <v>692</v>
      </c>
      <c r="E618" s="21" t="s">
        <v>347</v>
      </c>
      <c r="F618" s="138">
        <f>F619+F620</f>
        <v>18185.60139</v>
      </c>
      <c r="G618" s="138">
        <f>G619+G620</f>
        <v>18182.881389999999</v>
      </c>
      <c r="H618" s="138">
        <f t="shared" si="75"/>
        <v>99.985043112176115</v>
      </c>
    </row>
    <row r="619" spans="1:8" s="265" customFormat="1" x14ac:dyDescent="0.2">
      <c r="A619" s="111" t="s">
        <v>92</v>
      </c>
      <c r="B619" s="21" t="s">
        <v>415</v>
      </c>
      <c r="C619" s="21" t="s">
        <v>409</v>
      </c>
      <c r="D619" s="21" t="s">
        <v>692</v>
      </c>
      <c r="E619" s="21" t="s">
        <v>356</v>
      </c>
      <c r="F619" s="138">
        <v>17714.202389999999</v>
      </c>
      <c r="G619" s="138">
        <v>17714.202389999999</v>
      </c>
      <c r="H619" s="138">
        <f t="shared" si="75"/>
        <v>100</v>
      </c>
    </row>
    <row r="620" spans="1:8" s="265" customFormat="1" x14ac:dyDescent="0.2">
      <c r="A620" s="111" t="s">
        <v>432</v>
      </c>
      <c r="B620" s="21" t="s">
        <v>415</v>
      </c>
      <c r="C620" s="21" t="s">
        <v>409</v>
      </c>
      <c r="D620" s="21" t="s">
        <v>692</v>
      </c>
      <c r="E620" s="21" t="s">
        <v>433</v>
      </c>
      <c r="F620" s="138">
        <v>471.399</v>
      </c>
      <c r="G620" s="138">
        <v>468.67899999999997</v>
      </c>
      <c r="H620" s="138">
        <f t="shared" si="75"/>
        <v>99.422994109024415</v>
      </c>
    </row>
    <row r="621" spans="1:8" s="265" customFormat="1" x14ac:dyDescent="0.2">
      <c r="A621" s="186" t="s">
        <v>249</v>
      </c>
      <c r="B621" s="130" t="s">
        <v>415</v>
      </c>
      <c r="C621" s="130" t="s">
        <v>409</v>
      </c>
      <c r="D621" s="121" t="s">
        <v>245</v>
      </c>
      <c r="E621" s="121"/>
      <c r="F621" s="157">
        <f>F622</f>
        <v>81020.109410000005</v>
      </c>
      <c r="G621" s="157">
        <f>G622</f>
        <v>81020.109410000005</v>
      </c>
      <c r="H621" s="157">
        <f t="shared" si="75"/>
        <v>100</v>
      </c>
    </row>
    <row r="622" spans="1:8" s="265" customFormat="1" ht="24" x14ac:dyDescent="0.2">
      <c r="A622" s="111" t="s">
        <v>91</v>
      </c>
      <c r="B622" s="21" t="s">
        <v>415</v>
      </c>
      <c r="C622" s="21" t="s">
        <v>409</v>
      </c>
      <c r="D622" s="21" t="s">
        <v>693</v>
      </c>
      <c r="E622" s="21" t="s">
        <v>347</v>
      </c>
      <c r="F622" s="138">
        <f>F623+F624</f>
        <v>81020.109410000005</v>
      </c>
      <c r="G622" s="138">
        <f>G623+G624</f>
        <v>81020.109410000005</v>
      </c>
      <c r="H622" s="138">
        <f t="shared" si="75"/>
        <v>100</v>
      </c>
    </row>
    <row r="623" spans="1:8" s="265" customFormat="1" x14ac:dyDescent="0.2">
      <c r="A623" s="111" t="s">
        <v>92</v>
      </c>
      <c r="B623" s="21" t="s">
        <v>415</v>
      </c>
      <c r="C623" s="21" t="s">
        <v>409</v>
      </c>
      <c r="D623" s="21" t="s">
        <v>693</v>
      </c>
      <c r="E623" s="21" t="s">
        <v>356</v>
      </c>
      <c r="F623" s="138">
        <v>73734.597410000002</v>
      </c>
      <c r="G623" s="138">
        <v>73734.597410000002</v>
      </c>
      <c r="H623" s="138">
        <f t="shared" si="75"/>
        <v>100</v>
      </c>
    </row>
    <row r="624" spans="1:8" s="265" customFormat="1" x14ac:dyDescent="0.2">
      <c r="A624" s="111" t="s">
        <v>432</v>
      </c>
      <c r="B624" s="21" t="s">
        <v>415</v>
      </c>
      <c r="C624" s="21" t="s">
        <v>409</v>
      </c>
      <c r="D624" s="21" t="s">
        <v>693</v>
      </c>
      <c r="E624" s="21" t="s">
        <v>433</v>
      </c>
      <c r="F624" s="138">
        <v>7285.5119999999997</v>
      </c>
      <c r="G624" s="138">
        <v>7285.5119999999997</v>
      </c>
      <c r="H624" s="138">
        <f t="shared" si="75"/>
        <v>100</v>
      </c>
    </row>
    <row r="625" spans="1:8" s="265" customFormat="1" x14ac:dyDescent="0.2">
      <c r="A625" s="113" t="s">
        <v>385</v>
      </c>
      <c r="B625" s="112" t="s">
        <v>415</v>
      </c>
      <c r="C625" s="112" t="s">
        <v>409</v>
      </c>
      <c r="D625" s="112" t="s">
        <v>143</v>
      </c>
      <c r="E625" s="112"/>
      <c r="F625" s="140">
        <f>F626+F634+F639</f>
        <v>7879.9330000000009</v>
      </c>
      <c r="G625" s="140">
        <f>G626+G634+G639</f>
        <v>7714.3297000000002</v>
      </c>
      <c r="H625" s="140">
        <f t="shared" si="75"/>
        <v>97.898417410401834</v>
      </c>
    </row>
    <row r="626" spans="1:8" s="265" customFormat="1" ht="24" x14ac:dyDescent="0.2">
      <c r="A626" s="255" t="s">
        <v>146</v>
      </c>
      <c r="B626" s="112" t="s">
        <v>415</v>
      </c>
      <c r="C626" s="112" t="s">
        <v>409</v>
      </c>
      <c r="D626" s="112" t="s">
        <v>119</v>
      </c>
      <c r="E626" s="121"/>
      <c r="F626" s="140">
        <f>F627</f>
        <v>5254.3130000000001</v>
      </c>
      <c r="G626" s="140">
        <f>G627</f>
        <v>5253.6550000000007</v>
      </c>
      <c r="H626" s="140">
        <f t="shared" si="75"/>
        <v>99.98747695464661</v>
      </c>
    </row>
    <row r="627" spans="1:8" s="265" customFormat="1" x14ac:dyDescent="0.2">
      <c r="A627" s="132" t="s">
        <v>410</v>
      </c>
      <c r="B627" s="130" t="s">
        <v>415</v>
      </c>
      <c r="C627" s="130" t="s">
        <v>409</v>
      </c>
      <c r="D627" s="130" t="s">
        <v>694</v>
      </c>
      <c r="E627" s="130"/>
      <c r="F627" s="160">
        <f>F628+F630+F632</f>
        <v>5254.3130000000001</v>
      </c>
      <c r="G627" s="160">
        <f>G628+G630+G632</f>
        <v>5253.6550000000007</v>
      </c>
      <c r="H627" s="160">
        <f t="shared" si="75"/>
        <v>99.98747695464661</v>
      </c>
    </row>
    <row r="628" spans="1:8" s="265" customFormat="1" ht="36" x14ac:dyDescent="0.2">
      <c r="A628" s="111" t="s">
        <v>70</v>
      </c>
      <c r="B628" s="21" t="s">
        <v>415</v>
      </c>
      <c r="C628" s="21" t="s">
        <v>409</v>
      </c>
      <c r="D628" s="21" t="s">
        <v>694</v>
      </c>
      <c r="E628" s="21" t="s">
        <v>71</v>
      </c>
      <c r="F628" s="138">
        <f>F629</f>
        <v>5144.933</v>
      </c>
      <c r="G628" s="138">
        <f>G629</f>
        <v>5144.3900000000003</v>
      </c>
      <c r="H628" s="138">
        <f t="shared" si="75"/>
        <v>99.989445926701094</v>
      </c>
    </row>
    <row r="629" spans="1:8" s="265" customFormat="1" x14ac:dyDescent="0.2">
      <c r="A629" s="111" t="s">
        <v>411</v>
      </c>
      <c r="B629" s="21" t="s">
        <v>415</v>
      </c>
      <c r="C629" s="21" t="s">
        <v>409</v>
      </c>
      <c r="D629" s="21" t="s">
        <v>694</v>
      </c>
      <c r="E629" s="21" t="s">
        <v>412</v>
      </c>
      <c r="F629" s="138">
        <v>5144.933</v>
      </c>
      <c r="G629" s="138">
        <v>5144.3900000000003</v>
      </c>
      <c r="H629" s="138">
        <f t="shared" si="75"/>
        <v>99.989445926701094</v>
      </c>
    </row>
    <row r="630" spans="1:8" s="265" customFormat="1" x14ac:dyDescent="0.2">
      <c r="A630" s="111" t="s">
        <v>466</v>
      </c>
      <c r="B630" s="21" t="s">
        <v>415</v>
      </c>
      <c r="C630" s="21" t="s">
        <v>409</v>
      </c>
      <c r="D630" s="21" t="s">
        <v>694</v>
      </c>
      <c r="E630" s="21" t="s">
        <v>75</v>
      </c>
      <c r="F630" s="138">
        <f>F631</f>
        <v>107.38</v>
      </c>
      <c r="G630" s="138">
        <f>G631</f>
        <v>107.265</v>
      </c>
      <c r="H630" s="138">
        <f t="shared" si="75"/>
        <v>99.892903706463031</v>
      </c>
    </row>
    <row r="631" spans="1:8" s="265" customFormat="1" x14ac:dyDescent="0.2">
      <c r="A631" s="111" t="s">
        <v>76</v>
      </c>
      <c r="B631" s="21" t="s">
        <v>415</v>
      </c>
      <c r="C631" s="21" t="s">
        <v>409</v>
      </c>
      <c r="D631" s="21" t="s">
        <v>694</v>
      </c>
      <c r="E631" s="21" t="s">
        <v>77</v>
      </c>
      <c r="F631" s="138">
        <v>107.38</v>
      </c>
      <c r="G631" s="138">
        <v>107.265</v>
      </c>
      <c r="H631" s="138">
        <f t="shared" si="75"/>
        <v>99.892903706463031</v>
      </c>
    </row>
    <row r="632" spans="1:8" s="265" customFormat="1" x14ac:dyDescent="0.2">
      <c r="A632" s="111" t="s">
        <v>78</v>
      </c>
      <c r="B632" s="21" t="s">
        <v>415</v>
      </c>
      <c r="C632" s="21" t="s">
        <v>409</v>
      </c>
      <c r="D632" s="21" t="s">
        <v>694</v>
      </c>
      <c r="E632" s="21" t="s">
        <v>79</v>
      </c>
      <c r="F632" s="159">
        <f>F633</f>
        <v>2</v>
      </c>
      <c r="G632" s="159">
        <f>G633</f>
        <v>2</v>
      </c>
      <c r="H632" s="159">
        <f t="shared" si="75"/>
        <v>100</v>
      </c>
    </row>
    <row r="633" spans="1:8" s="265" customFormat="1" x14ac:dyDescent="0.2">
      <c r="A633" s="111" t="s">
        <v>430</v>
      </c>
      <c r="B633" s="21" t="s">
        <v>415</v>
      </c>
      <c r="C633" s="21" t="s">
        <v>409</v>
      </c>
      <c r="D633" s="21" t="s">
        <v>694</v>
      </c>
      <c r="E633" s="21" t="s">
        <v>80</v>
      </c>
      <c r="F633" s="159">
        <f>5-3</f>
        <v>2</v>
      </c>
      <c r="G633" s="159">
        <v>2</v>
      </c>
      <c r="H633" s="159">
        <f t="shared" si="75"/>
        <v>100</v>
      </c>
    </row>
    <row r="634" spans="1:8" s="265" customFormat="1" ht="24" x14ac:dyDescent="0.2">
      <c r="A634" s="244" t="s">
        <v>250</v>
      </c>
      <c r="B634" s="121" t="s">
        <v>415</v>
      </c>
      <c r="C634" s="121" t="s">
        <v>409</v>
      </c>
      <c r="D634" s="121" t="s">
        <v>695</v>
      </c>
      <c r="E634" s="121"/>
      <c r="F634" s="157">
        <f>F635+F637</f>
        <v>1045.2273</v>
      </c>
      <c r="G634" s="157">
        <f>G635+G637</f>
        <v>888.76400000000001</v>
      </c>
      <c r="H634" s="157">
        <f t="shared" si="75"/>
        <v>85.030691410375525</v>
      </c>
    </row>
    <row r="635" spans="1:8" s="265" customFormat="1" ht="36" x14ac:dyDescent="0.2">
      <c r="A635" s="111" t="s">
        <v>70</v>
      </c>
      <c r="B635" s="21" t="s">
        <v>415</v>
      </c>
      <c r="C635" s="21" t="s">
        <v>409</v>
      </c>
      <c r="D635" s="21" t="s">
        <v>695</v>
      </c>
      <c r="E635" s="21" t="s">
        <v>71</v>
      </c>
      <c r="F635" s="158">
        <f>F636</f>
        <v>138.66999999999999</v>
      </c>
      <c r="G635" s="158">
        <f>G636</f>
        <v>138.66999999999999</v>
      </c>
      <c r="H635" s="158">
        <f t="shared" si="75"/>
        <v>100</v>
      </c>
    </row>
    <row r="636" spans="1:8" s="265" customFormat="1" x14ac:dyDescent="0.2">
      <c r="A636" s="111" t="s">
        <v>411</v>
      </c>
      <c r="B636" s="21" t="s">
        <v>415</v>
      </c>
      <c r="C636" s="21" t="s">
        <v>409</v>
      </c>
      <c r="D636" s="21" t="s">
        <v>695</v>
      </c>
      <c r="E636" s="21" t="s">
        <v>412</v>
      </c>
      <c r="F636" s="158">
        <v>138.66999999999999</v>
      </c>
      <c r="G636" s="158">
        <v>138.66999999999999</v>
      </c>
      <c r="H636" s="158">
        <f t="shared" si="75"/>
        <v>100</v>
      </c>
    </row>
    <row r="637" spans="1:8" s="265" customFormat="1" x14ac:dyDescent="0.2">
      <c r="A637" s="111" t="s">
        <v>466</v>
      </c>
      <c r="B637" s="21" t="s">
        <v>415</v>
      </c>
      <c r="C637" s="21" t="s">
        <v>409</v>
      </c>
      <c r="D637" s="21" t="s">
        <v>695</v>
      </c>
      <c r="E637" s="21" t="s">
        <v>75</v>
      </c>
      <c r="F637" s="138">
        <f>F638</f>
        <v>906.55730000000005</v>
      </c>
      <c r="G637" s="138">
        <f>G638</f>
        <v>750.09400000000005</v>
      </c>
      <c r="H637" s="138">
        <f t="shared" si="75"/>
        <v>82.7409365078192</v>
      </c>
    </row>
    <row r="638" spans="1:8" s="265" customFormat="1" x14ac:dyDescent="0.2">
      <c r="A638" s="111" t="s">
        <v>76</v>
      </c>
      <c r="B638" s="21" t="s">
        <v>415</v>
      </c>
      <c r="C638" s="21" t="s">
        <v>409</v>
      </c>
      <c r="D638" s="21" t="s">
        <v>695</v>
      </c>
      <c r="E638" s="21" t="s">
        <v>77</v>
      </c>
      <c r="F638" s="138">
        <v>906.55730000000005</v>
      </c>
      <c r="G638" s="138">
        <v>750.09400000000005</v>
      </c>
      <c r="H638" s="138">
        <f t="shared" si="75"/>
        <v>82.7409365078192</v>
      </c>
    </row>
    <row r="639" spans="1:8" s="265" customFormat="1" ht="36" x14ac:dyDescent="0.2">
      <c r="A639" s="244" t="s">
        <v>384</v>
      </c>
      <c r="B639" s="121" t="s">
        <v>415</v>
      </c>
      <c r="C639" s="121" t="s">
        <v>409</v>
      </c>
      <c r="D639" s="121" t="s">
        <v>696</v>
      </c>
      <c r="E639" s="121"/>
      <c r="F639" s="157">
        <f>F640+F642+F644</f>
        <v>1580.3927000000001</v>
      </c>
      <c r="G639" s="157">
        <f>G640+G642+G644</f>
        <v>1571.9106999999999</v>
      </c>
      <c r="H639" s="157">
        <f t="shared" si="75"/>
        <v>99.463297951199081</v>
      </c>
    </row>
    <row r="640" spans="1:8" s="265" customFormat="1" ht="36" x14ac:dyDescent="0.2">
      <c r="A640" s="111" t="s">
        <v>70</v>
      </c>
      <c r="B640" s="21" t="s">
        <v>415</v>
      </c>
      <c r="C640" s="21" t="s">
        <v>409</v>
      </c>
      <c r="D640" s="21" t="s">
        <v>696</v>
      </c>
      <c r="E640" s="21" t="s">
        <v>71</v>
      </c>
      <c r="F640" s="158">
        <f>F641</f>
        <v>80.392700000000005</v>
      </c>
      <c r="G640" s="158">
        <f>G641</f>
        <v>78.092699999999994</v>
      </c>
      <c r="H640" s="158">
        <f t="shared" si="75"/>
        <v>97.139043719143643</v>
      </c>
    </row>
    <row r="641" spans="1:8" s="265" customFormat="1" x14ac:dyDescent="0.2">
      <c r="A641" s="111" t="s">
        <v>411</v>
      </c>
      <c r="B641" s="21" t="s">
        <v>415</v>
      </c>
      <c r="C641" s="21" t="s">
        <v>409</v>
      </c>
      <c r="D641" s="21" t="s">
        <v>696</v>
      </c>
      <c r="E641" s="21" t="s">
        <v>412</v>
      </c>
      <c r="F641" s="158">
        <v>80.392700000000005</v>
      </c>
      <c r="G641" s="158">
        <v>78.092699999999994</v>
      </c>
      <c r="H641" s="158">
        <f t="shared" si="75"/>
        <v>97.139043719143643</v>
      </c>
    </row>
    <row r="642" spans="1:8" s="265" customFormat="1" x14ac:dyDescent="0.2">
      <c r="A642" s="111" t="s">
        <v>466</v>
      </c>
      <c r="B642" s="21" t="s">
        <v>415</v>
      </c>
      <c r="C642" s="21" t="s">
        <v>409</v>
      </c>
      <c r="D642" s="21" t="s">
        <v>696</v>
      </c>
      <c r="E642" s="21" t="s">
        <v>75</v>
      </c>
      <c r="F642" s="138">
        <f>F643</f>
        <v>1150</v>
      </c>
      <c r="G642" s="138">
        <f>G643</f>
        <v>1144.1079999999999</v>
      </c>
      <c r="H642" s="138">
        <f t="shared" si="75"/>
        <v>99.487652173913048</v>
      </c>
    </row>
    <row r="643" spans="1:8" s="265" customFormat="1" x14ac:dyDescent="0.2">
      <c r="A643" s="111" t="s">
        <v>76</v>
      </c>
      <c r="B643" s="21" t="s">
        <v>415</v>
      </c>
      <c r="C643" s="21" t="s">
        <v>409</v>
      </c>
      <c r="D643" s="21" t="s">
        <v>696</v>
      </c>
      <c r="E643" s="21" t="s">
        <v>77</v>
      </c>
      <c r="F643" s="138">
        <v>1150</v>
      </c>
      <c r="G643" s="138">
        <v>1144.1079999999999</v>
      </c>
      <c r="H643" s="138">
        <f t="shared" si="75"/>
        <v>99.487652173913048</v>
      </c>
    </row>
    <row r="644" spans="1:8" s="265" customFormat="1" x14ac:dyDescent="0.2">
      <c r="A644" s="111" t="s">
        <v>86</v>
      </c>
      <c r="B644" s="21" t="s">
        <v>415</v>
      </c>
      <c r="C644" s="21" t="s">
        <v>409</v>
      </c>
      <c r="D644" s="21" t="s">
        <v>696</v>
      </c>
      <c r="E644" s="21" t="s">
        <v>85</v>
      </c>
      <c r="F644" s="138">
        <f>F645</f>
        <v>350</v>
      </c>
      <c r="G644" s="138">
        <f>G645</f>
        <v>349.71</v>
      </c>
      <c r="H644" s="138">
        <f t="shared" si="75"/>
        <v>99.917142857142849</v>
      </c>
    </row>
    <row r="645" spans="1:8" s="265" customFormat="1" x14ac:dyDescent="0.2">
      <c r="A645" s="111" t="s">
        <v>480</v>
      </c>
      <c r="B645" s="21" t="s">
        <v>415</v>
      </c>
      <c r="C645" s="21" t="s">
        <v>409</v>
      </c>
      <c r="D645" s="21" t="s">
        <v>696</v>
      </c>
      <c r="E645" s="21" t="s">
        <v>476</v>
      </c>
      <c r="F645" s="138">
        <v>350</v>
      </c>
      <c r="G645" s="138">
        <v>349.71</v>
      </c>
      <c r="H645" s="138">
        <f t="shared" si="75"/>
        <v>99.917142857142849</v>
      </c>
    </row>
    <row r="646" spans="1:8" s="265" customFormat="1" ht="24" x14ac:dyDescent="0.2">
      <c r="A646" s="255" t="s">
        <v>479</v>
      </c>
      <c r="B646" s="112" t="s">
        <v>415</v>
      </c>
      <c r="C646" s="112" t="s">
        <v>409</v>
      </c>
      <c r="D646" s="112" t="s">
        <v>145</v>
      </c>
      <c r="E646" s="112"/>
      <c r="F646" s="140">
        <f t="shared" ref="F646:G647" si="77">F647</f>
        <v>14296.739</v>
      </c>
      <c r="G646" s="140">
        <f t="shared" si="77"/>
        <v>14267.724759999999</v>
      </c>
      <c r="H646" s="140">
        <f t="shared" si="75"/>
        <v>99.79705693724982</v>
      </c>
    </row>
    <row r="647" spans="1:8" s="265" customFormat="1" x14ac:dyDescent="0.2">
      <c r="A647" s="26" t="s">
        <v>149</v>
      </c>
      <c r="B647" s="112" t="s">
        <v>415</v>
      </c>
      <c r="C647" s="112" t="s">
        <v>409</v>
      </c>
      <c r="D647" s="112" t="s">
        <v>145</v>
      </c>
      <c r="E647" s="112"/>
      <c r="F647" s="140">
        <f t="shared" si="77"/>
        <v>14296.739</v>
      </c>
      <c r="G647" s="140">
        <f t="shared" si="77"/>
        <v>14267.724759999999</v>
      </c>
      <c r="H647" s="140">
        <f t="shared" si="75"/>
        <v>99.79705693724982</v>
      </c>
    </row>
    <row r="648" spans="1:8" s="265" customFormat="1" ht="24" x14ac:dyDescent="0.2">
      <c r="A648" s="186" t="s">
        <v>349</v>
      </c>
      <c r="B648" s="121" t="s">
        <v>415</v>
      </c>
      <c r="C648" s="121" t="s">
        <v>409</v>
      </c>
      <c r="D648" s="121" t="s">
        <v>145</v>
      </c>
      <c r="E648" s="121"/>
      <c r="F648" s="157">
        <f>F649+F652</f>
        <v>14296.739</v>
      </c>
      <c r="G648" s="157">
        <f>G649+G652</f>
        <v>14267.724759999999</v>
      </c>
      <c r="H648" s="157">
        <f t="shared" si="75"/>
        <v>99.79705693724982</v>
      </c>
    </row>
    <row r="649" spans="1:8" s="265" customFormat="1" x14ac:dyDescent="0.2">
      <c r="A649" s="113" t="s">
        <v>332</v>
      </c>
      <c r="B649" s="112" t="s">
        <v>415</v>
      </c>
      <c r="C649" s="112" t="s">
        <v>409</v>
      </c>
      <c r="D649" s="112" t="s">
        <v>254</v>
      </c>
      <c r="E649" s="112"/>
      <c r="F649" s="140">
        <f t="shared" ref="F649:G650" si="78">F650</f>
        <v>13531.739</v>
      </c>
      <c r="G649" s="140">
        <f t="shared" si="78"/>
        <v>13531.739</v>
      </c>
      <c r="H649" s="140">
        <f t="shared" si="75"/>
        <v>100</v>
      </c>
    </row>
    <row r="650" spans="1:8" s="265" customFormat="1" ht="36" x14ac:dyDescent="0.2">
      <c r="A650" s="111" t="s">
        <v>70</v>
      </c>
      <c r="B650" s="21" t="s">
        <v>415</v>
      </c>
      <c r="C650" s="21" t="s">
        <v>409</v>
      </c>
      <c r="D650" s="21" t="s">
        <v>254</v>
      </c>
      <c r="E650" s="21" t="s">
        <v>71</v>
      </c>
      <c r="F650" s="138">
        <f t="shared" si="78"/>
        <v>13531.739</v>
      </c>
      <c r="G650" s="138">
        <f t="shared" si="78"/>
        <v>13531.739</v>
      </c>
      <c r="H650" s="138">
        <f t="shared" si="75"/>
        <v>100</v>
      </c>
    </row>
    <row r="651" spans="1:8" s="265" customFormat="1" x14ac:dyDescent="0.2">
      <c r="A651" s="111" t="s">
        <v>72</v>
      </c>
      <c r="B651" s="21" t="s">
        <v>415</v>
      </c>
      <c r="C651" s="21" t="s">
        <v>409</v>
      </c>
      <c r="D651" s="21" t="s">
        <v>254</v>
      </c>
      <c r="E651" s="21" t="s">
        <v>73</v>
      </c>
      <c r="F651" s="138">
        <v>13531.739</v>
      </c>
      <c r="G651" s="138">
        <v>13531.739</v>
      </c>
      <c r="H651" s="138">
        <f t="shared" si="75"/>
        <v>100</v>
      </c>
    </row>
    <row r="652" spans="1:8" s="265" customFormat="1" x14ac:dyDescent="0.2">
      <c r="A652" s="113" t="s">
        <v>74</v>
      </c>
      <c r="B652" s="112" t="s">
        <v>415</v>
      </c>
      <c r="C652" s="112" t="s">
        <v>409</v>
      </c>
      <c r="D652" s="112" t="s">
        <v>255</v>
      </c>
      <c r="E652" s="112"/>
      <c r="F652" s="140">
        <f>F653+F655</f>
        <v>765</v>
      </c>
      <c r="G652" s="140">
        <f>G653+G655</f>
        <v>735.98576000000003</v>
      </c>
      <c r="H652" s="140">
        <f t="shared" si="75"/>
        <v>96.207288888888897</v>
      </c>
    </row>
    <row r="653" spans="1:8" s="265" customFormat="1" x14ac:dyDescent="0.2">
      <c r="A653" s="111" t="s">
        <v>466</v>
      </c>
      <c r="B653" s="21" t="s">
        <v>415</v>
      </c>
      <c r="C653" s="21" t="s">
        <v>409</v>
      </c>
      <c r="D653" s="21" t="s">
        <v>255</v>
      </c>
      <c r="E653" s="21" t="s">
        <v>75</v>
      </c>
      <c r="F653" s="138">
        <f>F654</f>
        <v>760</v>
      </c>
      <c r="G653" s="138">
        <f>G654</f>
        <v>735.98545999999999</v>
      </c>
      <c r="H653" s="138">
        <f t="shared" si="75"/>
        <v>96.840192105263156</v>
      </c>
    </row>
    <row r="654" spans="1:8" s="265" customFormat="1" x14ac:dyDescent="0.2">
      <c r="A654" s="111" t="s">
        <v>76</v>
      </c>
      <c r="B654" s="21" t="s">
        <v>415</v>
      </c>
      <c r="C654" s="21" t="s">
        <v>409</v>
      </c>
      <c r="D654" s="21" t="s">
        <v>255</v>
      </c>
      <c r="E654" s="21" t="s">
        <v>77</v>
      </c>
      <c r="F654" s="138">
        <v>760</v>
      </c>
      <c r="G654" s="138">
        <v>735.98545999999999</v>
      </c>
      <c r="H654" s="138">
        <f t="shared" si="75"/>
        <v>96.840192105263156</v>
      </c>
    </row>
    <row r="655" spans="1:8" s="265" customFormat="1" x14ac:dyDescent="0.2">
      <c r="A655" s="111" t="s">
        <v>78</v>
      </c>
      <c r="B655" s="21" t="s">
        <v>415</v>
      </c>
      <c r="C655" s="21" t="s">
        <v>409</v>
      </c>
      <c r="D655" s="21" t="s">
        <v>255</v>
      </c>
      <c r="E655" s="21" t="s">
        <v>79</v>
      </c>
      <c r="F655" s="138">
        <f>F656</f>
        <v>5</v>
      </c>
      <c r="G655" s="138">
        <f>G656</f>
        <v>2.9999999999999997E-4</v>
      </c>
      <c r="H655" s="138">
        <f t="shared" si="75"/>
        <v>5.9999999999999993E-3</v>
      </c>
    </row>
    <row r="656" spans="1:8" s="265" customFormat="1" x14ac:dyDescent="0.2">
      <c r="A656" s="111" t="s">
        <v>430</v>
      </c>
      <c r="B656" s="21" t="s">
        <v>415</v>
      </c>
      <c r="C656" s="21" t="s">
        <v>409</v>
      </c>
      <c r="D656" s="21" t="s">
        <v>255</v>
      </c>
      <c r="E656" s="21" t="s">
        <v>80</v>
      </c>
      <c r="F656" s="138">
        <v>5</v>
      </c>
      <c r="G656" s="138">
        <v>2.9999999999999997E-4</v>
      </c>
      <c r="H656" s="138">
        <f t="shared" si="75"/>
        <v>5.9999999999999993E-3</v>
      </c>
    </row>
    <row r="657" spans="1:8" s="265" customFormat="1" ht="13.5" x14ac:dyDescent="0.2">
      <c r="A657" s="156" t="s">
        <v>701</v>
      </c>
      <c r="B657" s="126" t="s">
        <v>415</v>
      </c>
      <c r="C657" s="126" t="s">
        <v>409</v>
      </c>
      <c r="D657" s="126" t="s">
        <v>236</v>
      </c>
      <c r="E657" s="126"/>
      <c r="F657" s="253">
        <f>F658+F661+F664</f>
        <v>100660.02187</v>
      </c>
      <c r="G657" s="253">
        <f>G658+G661+G664</f>
        <v>85130.073560000004</v>
      </c>
      <c r="H657" s="253">
        <f t="shared" si="75"/>
        <v>84.571880651827641</v>
      </c>
    </row>
    <row r="658" spans="1:8" s="265" customFormat="1" x14ac:dyDescent="0.2">
      <c r="A658" s="255" t="s">
        <v>147</v>
      </c>
      <c r="B658" s="112" t="s">
        <v>415</v>
      </c>
      <c r="C658" s="112" t="s">
        <v>409</v>
      </c>
      <c r="D658" s="267" t="s">
        <v>665</v>
      </c>
      <c r="E658" s="112"/>
      <c r="F658" s="140">
        <f t="shared" ref="F658:G659" si="79">F659</f>
        <v>72480.5</v>
      </c>
      <c r="G658" s="140">
        <f t="shared" si="79"/>
        <v>69267.391560000004</v>
      </c>
      <c r="H658" s="140">
        <f t="shared" si="75"/>
        <v>95.566933947751465</v>
      </c>
    </row>
    <row r="659" spans="1:8" s="265" customFormat="1" x14ac:dyDescent="0.2">
      <c r="A659" s="111" t="s">
        <v>466</v>
      </c>
      <c r="B659" s="21" t="s">
        <v>415</v>
      </c>
      <c r="C659" s="21" t="s">
        <v>409</v>
      </c>
      <c r="D659" s="268" t="s">
        <v>665</v>
      </c>
      <c r="E659" s="21" t="s">
        <v>75</v>
      </c>
      <c r="F659" s="138">
        <f t="shared" si="79"/>
        <v>72480.5</v>
      </c>
      <c r="G659" s="138">
        <f t="shared" si="79"/>
        <v>69267.391560000004</v>
      </c>
      <c r="H659" s="138">
        <f t="shared" si="75"/>
        <v>95.566933947751465</v>
      </c>
    </row>
    <row r="660" spans="1:8" s="265" customFormat="1" x14ac:dyDescent="0.2">
      <c r="A660" s="111" t="s">
        <v>76</v>
      </c>
      <c r="B660" s="21" t="s">
        <v>415</v>
      </c>
      <c r="C660" s="21" t="s">
        <v>409</v>
      </c>
      <c r="D660" s="268" t="s">
        <v>665</v>
      </c>
      <c r="E660" s="21" t="s">
        <v>77</v>
      </c>
      <c r="F660" s="138">
        <v>72480.5</v>
      </c>
      <c r="G660" s="138">
        <v>69267.391560000004</v>
      </c>
      <c r="H660" s="138">
        <f t="shared" si="75"/>
        <v>95.566933947751465</v>
      </c>
    </row>
    <row r="661" spans="1:8" s="265" customFormat="1" x14ac:dyDescent="0.2">
      <c r="A661" s="113" t="s">
        <v>550</v>
      </c>
      <c r="B661" s="112" t="s">
        <v>415</v>
      </c>
      <c r="C661" s="112" t="s">
        <v>409</v>
      </c>
      <c r="D661" s="267" t="s">
        <v>666</v>
      </c>
      <c r="E661" s="112"/>
      <c r="F661" s="171">
        <f>F662</f>
        <v>15929.52187</v>
      </c>
      <c r="G661" s="171">
        <f>G662</f>
        <v>7535</v>
      </c>
      <c r="H661" s="171">
        <f t="shared" si="75"/>
        <v>47.302110267293287</v>
      </c>
    </row>
    <row r="662" spans="1:8" s="265" customFormat="1" x14ac:dyDescent="0.2">
      <c r="A662" s="111" t="s">
        <v>466</v>
      </c>
      <c r="B662" s="21" t="s">
        <v>415</v>
      </c>
      <c r="C662" s="21" t="s">
        <v>409</v>
      </c>
      <c r="D662" s="21" t="s">
        <v>666</v>
      </c>
      <c r="E662" s="21" t="s">
        <v>75</v>
      </c>
      <c r="F662" s="158">
        <f>F663</f>
        <v>15929.52187</v>
      </c>
      <c r="G662" s="158">
        <f>G663</f>
        <v>7535</v>
      </c>
      <c r="H662" s="158">
        <f t="shared" si="75"/>
        <v>47.302110267293287</v>
      </c>
    </row>
    <row r="663" spans="1:8" s="265" customFormat="1" x14ac:dyDescent="0.2">
      <c r="A663" s="111" t="s">
        <v>76</v>
      </c>
      <c r="B663" s="21" t="s">
        <v>415</v>
      </c>
      <c r="C663" s="21" t="s">
        <v>409</v>
      </c>
      <c r="D663" s="21" t="s">
        <v>666</v>
      </c>
      <c r="E663" s="21" t="s">
        <v>77</v>
      </c>
      <c r="F663" s="158">
        <v>15929.52187</v>
      </c>
      <c r="G663" s="158">
        <v>7535</v>
      </c>
      <c r="H663" s="158">
        <f t="shared" si="75"/>
        <v>47.302110267293287</v>
      </c>
    </row>
    <row r="664" spans="1:8" s="265" customFormat="1" x14ac:dyDescent="0.2">
      <c r="A664" s="255" t="s">
        <v>117</v>
      </c>
      <c r="B664" s="112" t="s">
        <v>415</v>
      </c>
      <c r="C664" s="112" t="s">
        <v>409</v>
      </c>
      <c r="D664" s="112" t="s">
        <v>548</v>
      </c>
      <c r="E664" s="112"/>
      <c r="F664" s="171">
        <f>F665+F667</f>
        <v>12250</v>
      </c>
      <c r="G664" s="171">
        <f>G665+G667</f>
        <v>8327.6820000000007</v>
      </c>
      <c r="H664" s="171">
        <f t="shared" si="75"/>
        <v>67.981077551020419</v>
      </c>
    </row>
    <row r="665" spans="1:8" s="265" customFormat="1" x14ac:dyDescent="0.2">
      <c r="A665" s="111" t="s">
        <v>466</v>
      </c>
      <c r="B665" s="21" t="s">
        <v>415</v>
      </c>
      <c r="C665" s="21" t="s">
        <v>409</v>
      </c>
      <c r="D665" s="21" t="s">
        <v>548</v>
      </c>
      <c r="E665" s="21" t="s">
        <v>75</v>
      </c>
      <c r="F665" s="158">
        <f>F666</f>
        <v>5550</v>
      </c>
      <c r="G665" s="158">
        <f>G666</f>
        <v>4827.6819999999998</v>
      </c>
      <c r="H665" s="158">
        <f t="shared" si="75"/>
        <v>86.985261261261257</v>
      </c>
    </row>
    <row r="666" spans="1:8" s="265" customFormat="1" x14ac:dyDescent="0.2">
      <c r="A666" s="111" t="s">
        <v>76</v>
      </c>
      <c r="B666" s="21" t="s">
        <v>415</v>
      </c>
      <c r="C666" s="21" t="s">
        <v>409</v>
      </c>
      <c r="D666" s="21" t="s">
        <v>548</v>
      </c>
      <c r="E666" s="21" t="s">
        <v>77</v>
      </c>
      <c r="F666" s="158">
        <v>5550</v>
      </c>
      <c r="G666" s="158">
        <v>4827.6819999999998</v>
      </c>
      <c r="H666" s="158">
        <f t="shared" si="75"/>
        <v>86.985261261261257</v>
      </c>
    </row>
    <row r="667" spans="1:8" s="265" customFormat="1" x14ac:dyDescent="0.2">
      <c r="A667" s="111" t="s">
        <v>194</v>
      </c>
      <c r="B667" s="21" t="s">
        <v>415</v>
      </c>
      <c r="C667" s="21" t="s">
        <v>409</v>
      </c>
      <c r="D667" s="21" t="s">
        <v>548</v>
      </c>
      <c r="E667" s="21" t="s">
        <v>362</v>
      </c>
      <c r="F667" s="158">
        <f>F668</f>
        <v>6700</v>
      </c>
      <c r="G667" s="158">
        <f>G668</f>
        <v>3500</v>
      </c>
      <c r="H667" s="158">
        <f t="shared" si="75"/>
        <v>52.238805970149251</v>
      </c>
    </row>
    <row r="668" spans="1:8" s="265" customFormat="1" x14ac:dyDescent="0.2">
      <c r="A668" s="111" t="s">
        <v>363</v>
      </c>
      <c r="B668" s="21" t="s">
        <v>415</v>
      </c>
      <c r="C668" s="21" t="s">
        <v>409</v>
      </c>
      <c r="D668" s="21" t="s">
        <v>548</v>
      </c>
      <c r="E668" s="21" t="s">
        <v>364</v>
      </c>
      <c r="F668" s="158">
        <v>6700</v>
      </c>
      <c r="G668" s="158">
        <v>3500</v>
      </c>
      <c r="H668" s="158">
        <f t="shared" si="75"/>
        <v>52.238805970149251</v>
      </c>
    </row>
    <row r="669" spans="1:8" s="265" customFormat="1" x14ac:dyDescent="0.2">
      <c r="A669" s="186" t="s">
        <v>381</v>
      </c>
      <c r="B669" s="121" t="s">
        <v>415</v>
      </c>
      <c r="C669" s="121" t="s">
        <v>409</v>
      </c>
      <c r="D669" s="121" t="s">
        <v>183</v>
      </c>
      <c r="E669" s="112"/>
      <c r="F669" s="227">
        <f t="shared" ref="F669:G672" si="80">F670</f>
        <v>8322.3076700000001</v>
      </c>
      <c r="G669" s="227">
        <f t="shared" si="80"/>
        <v>7674.8700699999999</v>
      </c>
      <c r="H669" s="227">
        <f t="shared" si="75"/>
        <v>92.220455843829669</v>
      </c>
    </row>
    <row r="670" spans="1:8" s="265" customFormat="1" x14ac:dyDescent="0.2">
      <c r="A670" s="113" t="s">
        <v>264</v>
      </c>
      <c r="B670" s="112" t="s">
        <v>415</v>
      </c>
      <c r="C670" s="112" t="s">
        <v>409</v>
      </c>
      <c r="D670" s="112" t="s">
        <v>184</v>
      </c>
      <c r="E670" s="112"/>
      <c r="F670" s="171">
        <f t="shared" ref="F670:G670" si="81">F671+F674</f>
        <v>8322.3076700000001</v>
      </c>
      <c r="G670" s="171">
        <f t="shared" si="81"/>
        <v>7674.8700699999999</v>
      </c>
      <c r="H670" s="171">
        <f t="shared" si="75"/>
        <v>92.220455843829669</v>
      </c>
    </row>
    <row r="671" spans="1:8" s="265" customFormat="1" ht="24" x14ac:dyDescent="0.2">
      <c r="A671" s="155" t="s">
        <v>747</v>
      </c>
      <c r="B671" s="121" t="s">
        <v>415</v>
      </c>
      <c r="C671" s="121" t="s">
        <v>409</v>
      </c>
      <c r="D671" s="121" t="s">
        <v>748</v>
      </c>
      <c r="E671" s="121"/>
      <c r="F671" s="227">
        <f t="shared" si="80"/>
        <v>7815.7672000000002</v>
      </c>
      <c r="G671" s="227">
        <f t="shared" si="80"/>
        <v>7168.3296</v>
      </c>
      <c r="H671" s="227">
        <f t="shared" ref="H671:H732" si="82">G671/F671*100</f>
        <v>91.716262992070696</v>
      </c>
    </row>
    <row r="672" spans="1:8" s="265" customFormat="1" x14ac:dyDescent="0.2">
      <c r="A672" s="111" t="s">
        <v>466</v>
      </c>
      <c r="B672" s="21" t="s">
        <v>415</v>
      </c>
      <c r="C672" s="21" t="s">
        <v>409</v>
      </c>
      <c r="D672" s="21" t="s">
        <v>748</v>
      </c>
      <c r="E672" s="21" t="s">
        <v>75</v>
      </c>
      <c r="F672" s="158">
        <f t="shared" si="80"/>
        <v>7815.7672000000002</v>
      </c>
      <c r="G672" s="158">
        <f t="shared" si="80"/>
        <v>7168.3296</v>
      </c>
      <c r="H672" s="158">
        <f t="shared" si="82"/>
        <v>91.716262992070696</v>
      </c>
    </row>
    <row r="673" spans="1:8" s="265" customFormat="1" x14ac:dyDescent="0.2">
      <c r="A673" s="111" t="s">
        <v>76</v>
      </c>
      <c r="B673" s="21" t="s">
        <v>415</v>
      </c>
      <c r="C673" s="21" t="s">
        <v>409</v>
      </c>
      <c r="D673" s="21" t="s">
        <v>748</v>
      </c>
      <c r="E673" s="21" t="s">
        <v>77</v>
      </c>
      <c r="F673" s="158">
        <v>7815.7672000000002</v>
      </c>
      <c r="G673" s="158">
        <v>7168.3296</v>
      </c>
      <c r="H673" s="158">
        <f t="shared" si="82"/>
        <v>91.716262992070696</v>
      </c>
    </row>
    <row r="674" spans="1:8" s="265" customFormat="1" x14ac:dyDescent="0.2">
      <c r="A674" s="113" t="s">
        <v>783</v>
      </c>
      <c r="B674" s="112" t="s">
        <v>415</v>
      </c>
      <c r="C674" s="112" t="s">
        <v>409</v>
      </c>
      <c r="D674" s="112" t="s">
        <v>784</v>
      </c>
      <c r="E674" s="112"/>
      <c r="F674" s="171">
        <f t="shared" ref="F674:G675" si="83">F675</f>
        <v>506.54047000000003</v>
      </c>
      <c r="G674" s="171">
        <f t="shared" si="83"/>
        <v>506.54047000000003</v>
      </c>
      <c r="H674" s="171">
        <f t="shared" si="82"/>
        <v>100</v>
      </c>
    </row>
    <row r="675" spans="1:8" s="265" customFormat="1" ht="36" x14ac:dyDescent="0.2">
      <c r="A675" s="111" t="s">
        <v>70</v>
      </c>
      <c r="B675" s="21" t="s">
        <v>415</v>
      </c>
      <c r="C675" s="21" t="s">
        <v>409</v>
      </c>
      <c r="D675" s="21" t="s">
        <v>784</v>
      </c>
      <c r="E675" s="21" t="s">
        <v>71</v>
      </c>
      <c r="F675" s="158">
        <f t="shared" si="83"/>
        <v>506.54047000000003</v>
      </c>
      <c r="G675" s="158">
        <f t="shared" si="83"/>
        <v>506.54047000000003</v>
      </c>
      <c r="H675" s="158">
        <f t="shared" si="82"/>
        <v>100</v>
      </c>
    </row>
    <row r="676" spans="1:8" s="265" customFormat="1" x14ac:dyDescent="0.2">
      <c r="A676" s="111" t="s">
        <v>72</v>
      </c>
      <c r="B676" s="21" t="s">
        <v>415</v>
      </c>
      <c r="C676" s="21" t="s">
        <v>409</v>
      </c>
      <c r="D676" s="21" t="s">
        <v>784</v>
      </c>
      <c r="E676" s="21" t="s">
        <v>73</v>
      </c>
      <c r="F676" s="158">
        <v>506.54047000000003</v>
      </c>
      <c r="G676" s="158">
        <v>506.54047000000003</v>
      </c>
      <c r="H676" s="158">
        <f t="shared" si="82"/>
        <v>100</v>
      </c>
    </row>
    <row r="677" spans="1:8" s="265" customFormat="1" x14ac:dyDescent="0.2">
      <c r="A677" s="113" t="s">
        <v>534</v>
      </c>
      <c r="B677" s="112" t="s">
        <v>413</v>
      </c>
      <c r="C677" s="112" t="s">
        <v>68</v>
      </c>
      <c r="D677" s="112"/>
      <c r="E677" s="112"/>
      <c r="F677" s="140">
        <f>F678+F703</f>
        <v>181695.12377999999</v>
      </c>
      <c r="G677" s="140">
        <f>G678+G703</f>
        <v>173982.25377000001</v>
      </c>
      <c r="H677" s="140">
        <f t="shared" si="82"/>
        <v>95.75504842973173</v>
      </c>
    </row>
    <row r="678" spans="1:8" s="265" customFormat="1" x14ac:dyDescent="0.2">
      <c r="A678" s="113" t="s">
        <v>327</v>
      </c>
      <c r="B678" s="112" t="s">
        <v>413</v>
      </c>
      <c r="C678" s="112" t="s">
        <v>67</v>
      </c>
      <c r="D678" s="112"/>
      <c r="E678" s="112"/>
      <c r="F678" s="140">
        <f>F679</f>
        <v>127679.51707999999</v>
      </c>
      <c r="G678" s="140">
        <f>G679</f>
        <v>120843.32433999999</v>
      </c>
      <c r="H678" s="140">
        <f t="shared" si="82"/>
        <v>94.645818768474314</v>
      </c>
    </row>
    <row r="679" spans="1:8" s="265" customFormat="1" ht="13.5" x14ac:dyDescent="0.2">
      <c r="A679" s="156" t="s">
        <v>532</v>
      </c>
      <c r="B679" s="126" t="s">
        <v>413</v>
      </c>
      <c r="C679" s="126" t="s">
        <v>67</v>
      </c>
      <c r="D679" s="126" t="s">
        <v>221</v>
      </c>
      <c r="E679" s="126"/>
      <c r="F679" s="253">
        <f>F680</f>
        <v>127679.51707999999</v>
      </c>
      <c r="G679" s="253">
        <f>G680</f>
        <v>120843.32433999999</v>
      </c>
      <c r="H679" s="253">
        <f t="shared" si="82"/>
        <v>94.645818768474314</v>
      </c>
    </row>
    <row r="680" spans="1:8" s="265" customFormat="1" ht="24" x14ac:dyDescent="0.2">
      <c r="A680" s="113" t="s">
        <v>305</v>
      </c>
      <c r="B680" s="112" t="s">
        <v>413</v>
      </c>
      <c r="C680" s="112" t="s">
        <v>67</v>
      </c>
      <c r="D680" s="112" t="s">
        <v>222</v>
      </c>
      <c r="E680" s="112"/>
      <c r="F680" s="140">
        <f>F681+F685+F689+F692+F695+F698</f>
        <v>127679.51707999999</v>
      </c>
      <c r="G680" s="140">
        <f>G681+G685+G689+G692+G695+G698</f>
        <v>120843.32433999999</v>
      </c>
      <c r="H680" s="140">
        <f t="shared" si="82"/>
        <v>94.645818768474314</v>
      </c>
    </row>
    <row r="681" spans="1:8" s="265" customFormat="1" x14ac:dyDescent="0.2">
      <c r="A681" s="113" t="s">
        <v>468</v>
      </c>
      <c r="B681" s="112" t="s">
        <v>413</v>
      </c>
      <c r="C681" s="112" t="s">
        <v>67</v>
      </c>
      <c r="D681" s="112" t="s">
        <v>231</v>
      </c>
      <c r="E681" s="112"/>
      <c r="F681" s="140">
        <f t="shared" ref="F681:G683" si="84">F682</f>
        <v>33416.048999999999</v>
      </c>
      <c r="G681" s="140">
        <f t="shared" si="84"/>
        <v>32931.915289999997</v>
      </c>
      <c r="H681" s="140">
        <f t="shared" si="82"/>
        <v>98.551194038529218</v>
      </c>
    </row>
    <row r="682" spans="1:8" s="265" customFormat="1" ht="24" x14ac:dyDescent="0.2">
      <c r="A682" s="132" t="s">
        <v>429</v>
      </c>
      <c r="B682" s="130" t="s">
        <v>413</v>
      </c>
      <c r="C682" s="130" t="s">
        <v>67</v>
      </c>
      <c r="D682" s="130" t="s">
        <v>658</v>
      </c>
      <c r="E682" s="121"/>
      <c r="F682" s="160">
        <f t="shared" si="84"/>
        <v>33416.048999999999</v>
      </c>
      <c r="G682" s="160">
        <f t="shared" si="84"/>
        <v>32931.915289999997</v>
      </c>
      <c r="H682" s="160">
        <f t="shared" si="82"/>
        <v>98.551194038529218</v>
      </c>
    </row>
    <row r="683" spans="1:8" s="265" customFormat="1" ht="24" x14ac:dyDescent="0.2">
      <c r="A683" s="111" t="s">
        <v>91</v>
      </c>
      <c r="B683" s="21" t="s">
        <v>413</v>
      </c>
      <c r="C683" s="21" t="s">
        <v>67</v>
      </c>
      <c r="D683" s="21" t="s">
        <v>658</v>
      </c>
      <c r="E683" s="21" t="s">
        <v>347</v>
      </c>
      <c r="F683" s="138">
        <f t="shared" si="84"/>
        <v>33416.048999999999</v>
      </c>
      <c r="G683" s="138">
        <f t="shared" si="84"/>
        <v>32931.915289999997</v>
      </c>
      <c r="H683" s="138">
        <f t="shared" si="82"/>
        <v>98.551194038529218</v>
      </c>
    </row>
    <row r="684" spans="1:8" s="265" customFormat="1" x14ac:dyDescent="0.2">
      <c r="A684" s="111" t="s">
        <v>92</v>
      </c>
      <c r="B684" s="21" t="s">
        <v>413</v>
      </c>
      <c r="C684" s="21" t="s">
        <v>67</v>
      </c>
      <c r="D684" s="21" t="s">
        <v>658</v>
      </c>
      <c r="E684" s="21" t="s">
        <v>356</v>
      </c>
      <c r="F684" s="138">
        <v>33416.048999999999</v>
      </c>
      <c r="G684" s="138">
        <v>32931.915289999997</v>
      </c>
      <c r="H684" s="138">
        <f t="shared" si="82"/>
        <v>98.551194038529218</v>
      </c>
    </row>
    <row r="685" spans="1:8" s="265" customFormat="1" ht="24" x14ac:dyDescent="0.2">
      <c r="A685" s="113" t="s">
        <v>256</v>
      </c>
      <c r="B685" s="112" t="s">
        <v>413</v>
      </c>
      <c r="C685" s="112" t="s">
        <v>67</v>
      </c>
      <c r="D685" s="112" t="s">
        <v>229</v>
      </c>
      <c r="E685" s="112"/>
      <c r="F685" s="140">
        <f t="shared" ref="F685:G687" si="85">F686</f>
        <v>43592.258999999998</v>
      </c>
      <c r="G685" s="140">
        <f t="shared" si="85"/>
        <v>37299.374969999997</v>
      </c>
      <c r="H685" s="140">
        <f t="shared" si="82"/>
        <v>85.564216733984807</v>
      </c>
    </row>
    <row r="686" spans="1:8" s="265" customFormat="1" x14ac:dyDescent="0.2">
      <c r="A686" s="132" t="s">
        <v>360</v>
      </c>
      <c r="B686" s="130" t="s">
        <v>413</v>
      </c>
      <c r="C686" s="130" t="s">
        <v>67</v>
      </c>
      <c r="D686" s="130" t="s">
        <v>659</v>
      </c>
      <c r="E686" s="130"/>
      <c r="F686" s="160">
        <f t="shared" si="85"/>
        <v>43592.258999999998</v>
      </c>
      <c r="G686" s="160">
        <f t="shared" si="85"/>
        <v>37299.374969999997</v>
      </c>
      <c r="H686" s="160">
        <f t="shared" si="82"/>
        <v>85.564216733984807</v>
      </c>
    </row>
    <row r="687" spans="1:8" s="265" customFormat="1" ht="24" x14ac:dyDescent="0.2">
      <c r="A687" s="111" t="s">
        <v>91</v>
      </c>
      <c r="B687" s="21" t="s">
        <v>413</v>
      </c>
      <c r="C687" s="21" t="s">
        <v>67</v>
      </c>
      <c r="D687" s="21" t="s">
        <v>659</v>
      </c>
      <c r="E687" s="21" t="s">
        <v>347</v>
      </c>
      <c r="F687" s="138">
        <f t="shared" si="85"/>
        <v>43592.258999999998</v>
      </c>
      <c r="G687" s="138">
        <f t="shared" si="85"/>
        <v>37299.374969999997</v>
      </c>
      <c r="H687" s="138">
        <f t="shared" si="82"/>
        <v>85.564216733984807</v>
      </c>
    </row>
    <row r="688" spans="1:8" s="265" customFormat="1" x14ac:dyDescent="0.2">
      <c r="A688" s="111" t="s">
        <v>92</v>
      </c>
      <c r="B688" s="21" t="s">
        <v>413</v>
      </c>
      <c r="C688" s="21" t="s">
        <v>67</v>
      </c>
      <c r="D688" s="21" t="s">
        <v>659</v>
      </c>
      <c r="E688" s="21" t="s">
        <v>356</v>
      </c>
      <c r="F688" s="138">
        <v>43592.258999999998</v>
      </c>
      <c r="G688" s="138">
        <v>37299.374969999997</v>
      </c>
      <c r="H688" s="138">
        <f t="shared" si="82"/>
        <v>85.564216733984807</v>
      </c>
    </row>
    <row r="689" spans="1:8" s="265" customFormat="1" ht="24" x14ac:dyDescent="0.2">
      <c r="A689" s="186" t="s">
        <v>27</v>
      </c>
      <c r="B689" s="121" t="s">
        <v>413</v>
      </c>
      <c r="C689" s="121" t="s">
        <v>67</v>
      </c>
      <c r="D689" s="121" t="s">
        <v>230</v>
      </c>
      <c r="E689" s="121"/>
      <c r="F689" s="227">
        <f>F690</f>
        <v>44230</v>
      </c>
      <c r="G689" s="227">
        <f>G690</f>
        <v>44230</v>
      </c>
      <c r="H689" s="227">
        <f t="shared" si="82"/>
        <v>100</v>
      </c>
    </row>
    <row r="690" spans="1:8" s="265" customFormat="1" ht="24" x14ac:dyDescent="0.2">
      <c r="A690" s="111" t="s">
        <v>91</v>
      </c>
      <c r="B690" s="21" t="s">
        <v>413</v>
      </c>
      <c r="C690" s="21" t="s">
        <v>67</v>
      </c>
      <c r="D690" s="21" t="s">
        <v>230</v>
      </c>
      <c r="E690" s="21" t="s">
        <v>347</v>
      </c>
      <c r="F690" s="158">
        <f>F691</f>
        <v>44230</v>
      </c>
      <c r="G690" s="158">
        <f>G691</f>
        <v>44230</v>
      </c>
      <c r="H690" s="158">
        <f t="shared" si="82"/>
        <v>100</v>
      </c>
    </row>
    <row r="691" spans="1:8" s="265" customFormat="1" x14ac:dyDescent="0.2">
      <c r="A691" s="111" t="s">
        <v>92</v>
      </c>
      <c r="B691" s="21" t="s">
        <v>413</v>
      </c>
      <c r="C691" s="21" t="s">
        <v>67</v>
      </c>
      <c r="D691" s="21" t="s">
        <v>230</v>
      </c>
      <c r="E691" s="21" t="s">
        <v>356</v>
      </c>
      <c r="F691" s="158">
        <v>44230</v>
      </c>
      <c r="G691" s="158">
        <v>44230</v>
      </c>
      <c r="H691" s="158">
        <f t="shared" si="82"/>
        <v>100</v>
      </c>
    </row>
    <row r="692" spans="1:8" s="265" customFormat="1" x14ac:dyDescent="0.2">
      <c r="A692" s="113" t="s">
        <v>724</v>
      </c>
      <c r="B692" s="112" t="s">
        <v>413</v>
      </c>
      <c r="C692" s="112" t="s">
        <v>67</v>
      </c>
      <c r="D692" s="112" t="s">
        <v>722</v>
      </c>
      <c r="E692" s="112"/>
      <c r="F692" s="171">
        <f>F693</f>
        <v>320.20907999999997</v>
      </c>
      <c r="G692" s="171">
        <f>G693</f>
        <v>320.20907999999997</v>
      </c>
      <c r="H692" s="171">
        <f t="shared" si="82"/>
        <v>100</v>
      </c>
    </row>
    <row r="693" spans="1:8" s="265" customFormat="1" ht="24" x14ac:dyDescent="0.2">
      <c r="A693" s="111" t="s">
        <v>91</v>
      </c>
      <c r="B693" s="21" t="s">
        <v>413</v>
      </c>
      <c r="C693" s="21" t="s">
        <v>67</v>
      </c>
      <c r="D693" s="21" t="s">
        <v>722</v>
      </c>
      <c r="E693" s="21" t="s">
        <v>347</v>
      </c>
      <c r="F693" s="158">
        <f>F694</f>
        <v>320.20907999999997</v>
      </c>
      <c r="G693" s="158">
        <f>G694</f>
        <v>320.20907999999997</v>
      </c>
      <c r="H693" s="158">
        <f t="shared" si="82"/>
        <v>100</v>
      </c>
    </row>
    <row r="694" spans="1:8" s="265" customFormat="1" x14ac:dyDescent="0.2">
      <c r="A694" s="111" t="s">
        <v>92</v>
      </c>
      <c r="B694" s="21" t="s">
        <v>413</v>
      </c>
      <c r="C694" s="21" t="s">
        <v>67</v>
      </c>
      <c r="D694" s="21" t="s">
        <v>722</v>
      </c>
      <c r="E694" s="21" t="s">
        <v>356</v>
      </c>
      <c r="F694" s="158">
        <v>320.20907999999997</v>
      </c>
      <c r="G694" s="158">
        <v>320.20907999999997</v>
      </c>
      <c r="H694" s="158">
        <f t="shared" si="82"/>
        <v>100</v>
      </c>
    </row>
    <row r="695" spans="1:8" s="265" customFormat="1" x14ac:dyDescent="0.2">
      <c r="A695" s="113" t="s">
        <v>725</v>
      </c>
      <c r="B695" s="112" t="s">
        <v>413</v>
      </c>
      <c r="C695" s="112" t="s">
        <v>67</v>
      </c>
      <c r="D695" s="112" t="s">
        <v>723</v>
      </c>
      <c r="E695" s="21"/>
      <c r="F695" s="171">
        <f>F696</f>
        <v>1</v>
      </c>
      <c r="G695" s="171">
        <f>G696</f>
        <v>1</v>
      </c>
      <c r="H695" s="171">
        <f t="shared" si="82"/>
        <v>100</v>
      </c>
    </row>
    <row r="696" spans="1:8" s="265" customFormat="1" ht="24" x14ac:dyDescent="0.2">
      <c r="A696" s="111" t="s">
        <v>91</v>
      </c>
      <c r="B696" s="21" t="s">
        <v>413</v>
      </c>
      <c r="C696" s="21" t="s">
        <v>67</v>
      </c>
      <c r="D696" s="21" t="s">
        <v>723</v>
      </c>
      <c r="E696" s="21" t="s">
        <v>347</v>
      </c>
      <c r="F696" s="158">
        <f>F697</f>
        <v>1</v>
      </c>
      <c r="G696" s="158">
        <f>G697</f>
        <v>1</v>
      </c>
      <c r="H696" s="158">
        <f t="shared" si="82"/>
        <v>100</v>
      </c>
    </row>
    <row r="697" spans="1:8" s="265" customFormat="1" x14ac:dyDescent="0.2">
      <c r="A697" s="111" t="s">
        <v>92</v>
      </c>
      <c r="B697" s="21" t="s">
        <v>413</v>
      </c>
      <c r="C697" s="21" t="s">
        <v>67</v>
      </c>
      <c r="D697" s="21" t="s">
        <v>723</v>
      </c>
      <c r="E697" s="21" t="s">
        <v>356</v>
      </c>
      <c r="F697" s="158">
        <v>1</v>
      </c>
      <c r="G697" s="158">
        <v>1</v>
      </c>
      <c r="H697" s="158">
        <f t="shared" si="82"/>
        <v>100</v>
      </c>
    </row>
    <row r="698" spans="1:8" s="265" customFormat="1" ht="24" x14ac:dyDescent="0.2">
      <c r="A698" s="155" t="s">
        <v>747</v>
      </c>
      <c r="B698" s="112" t="s">
        <v>413</v>
      </c>
      <c r="C698" s="112" t="s">
        <v>67</v>
      </c>
      <c r="D698" s="121" t="s">
        <v>748</v>
      </c>
      <c r="E698" s="121"/>
      <c r="F698" s="227">
        <f>F699+F701</f>
        <v>6120</v>
      </c>
      <c r="G698" s="227">
        <f>G699+G701</f>
        <v>6060.8249999999998</v>
      </c>
      <c r="H698" s="227">
        <f t="shared" si="82"/>
        <v>99.033088235294116</v>
      </c>
    </row>
    <row r="699" spans="1:8" s="265" customFormat="1" x14ac:dyDescent="0.2">
      <c r="A699" s="111" t="s">
        <v>466</v>
      </c>
      <c r="B699" s="21" t="s">
        <v>413</v>
      </c>
      <c r="C699" s="21" t="s">
        <v>67</v>
      </c>
      <c r="D699" s="21" t="s">
        <v>748</v>
      </c>
      <c r="E699" s="21" t="s">
        <v>75</v>
      </c>
      <c r="F699" s="158">
        <f>F700</f>
        <v>5535</v>
      </c>
      <c r="G699" s="158">
        <f>G700</f>
        <v>5535</v>
      </c>
      <c r="H699" s="158">
        <f t="shared" si="82"/>
        <v>100</v>
      </c>
    </row>
    <row r="700" spans="1:8" s="265" customFormat="1" x14ac:dyDescent="0.2">
      <c r="A700" s="111" t="s">
        <v>76</v>
      </c>
      <c r="B700" s="21" t="s">
        <v>413</v>
      </c>
      <c r="C700" s="21" t="s">
        <v>67</v>
      </c>
      <c r="D700" s="21" t="s">
        <v>748</v>
      </c>
      <c r="E700" s="21" t="s">
        <v>77</v>
      </c>
      <c r="F700" s="158">
        <f>4000+1535</f>
        <v>5535</v>
      </c>
      <c r="G700" s="158">
        <v>5535</v>
      </c>
      <c r="H700" s="158">
        <f t="shared" si="82"/>
        <v>100</v>
      </c>
    </row>
    <row r="701" spans="1:8" s="265" customFormat="1" ht="24" x14ac:dyDescent="0.2">
      <c r="A701" s="111" t="s">
        <v>91</v>
      </c>
      <c r="B701" s="21" t="s">
        <v>413</v>
      </c>
      <c r="C701" s="21" t="s">
        <v>67</v>
      </c>
      <c r="D701" s="21" t="s">
        <v>748</v>
      </c>
      <c r="E701" s="21" t="s">
        <v>347</v>
      </c>
      <c r="F701" s="158">
        <f t="shared" ref="F701:G701" si="86">F702</f>
        <v>585</v>
      </c>
      <c r="G701" s="158">
        <f t="shared" si="86"/>
        <v>525.82500000000005</v>
      </c>
      <c r="H701" s="158">
        <f t="shared" si="82"/>
        <v>89.884615384615401</v>
      </c>
    </row>
    <row r="702" spans="1:8" s="265" customFormat="1" x14ac:dyDescent="0.2">
      <c r="A702" s="111" t="s">
        <v>92</v>
      </c>
      <c r="B702" s="21" t="s">
        <v>413</v>
      </c>
      <c r="C702" s="21" t="s">
        <v>67</v>
      </c>
      <c r="D702" s="21" t="s">
        <v>748</v>
      </c>
      <c r="E702" s="21" t="s">
        <v>356</v>
      </c>
      <c r="F702" s="158">
        <v>585</v>
      </c>
      <c r="G702" s="158">
        <v>525.82500000000005</v>
      </c>
      <c r="H702" s="158">
        <f t="shared" si="82"/>
        <v>89.884615384615401</v>
      </c>
    </row>
    <row r="703" spans="1:8" s="265" customFormat="1" x14ac:dyDescent="0.2">
      <c r="A703" s="113" t="s">
        <v>394</v>
      </c>
      <c r="B703" s="112" t="s">
        <v>413</v>
      </c>
      <c r="C703" s="112" t="s">
        <v>69</v>
      </c>
      <c r="D703" s="112"/>
      <c r="E703" s="112"/>
      <c r="F703" s="140">
        <f>F704+F711+F748</f>
        <v>54015.606699999997</v>
      </c>
      <c r="G703" s="140">
        <f>G704+G711+G748</f>
        <v>53138.929430000004</v>
      </c>
      <c r="H703" s="140">
        <f t="shared" si="82"/>
        <v>98.376992644238882</v>
      </c>
    </row>
    <row r="704" spans="1:8" s="265" customFormat="1" ht="13.5" x14ac:dyDescent="0.2">
      <c r="A704" s="156" t="s">
        <v>661</v>
      </c>
      <c r="B704" s="126" t="s">
        <v>413</v>
      </c>
      <c r="C704" s="126" t="s">
        <v>69</v>
      </c>
      <c r="D704" s="264" t="s">
        <v>219</v>
      </c>
      <c r="E704" s="126"/>
      <c r="F704" s="253">
        <f>F705+F708</f>
        <v>793.28</v>
      </c>
      <c r="G704" s="253">
        <f>G705+G708</f>
        <v>793.28</v>
      </c>
      <c r="H704" s="253">
        <f t="shared" si="82"/>
        <v>100</v>
      </c>
    </row>
    <row r="705" spans="1:8" s="265" customFormat="1" ht="24" x14ac:dyDescent="0.2">
      <c r="A705" s="113" t="s">
        <v>484</v>
      </c>
      <c r="B705" s="112" t="s">
        <v>413</v>
      </c>
      <c r="C705" s="112" t="s">
        <v>69</v>
      </c>
      <c r="D705" s="112" t="s">
        <v>485</v>
      </c>
      <c r="E705" s="112"/>
      <c r="F705" s="171">
        <f>F706</f>
        <v>792.28</v>
      </c>
      <c r="G705" s="171">
        <f>G706</f>
        <v>792.28</v>
      </c>
      <c r="H705" s="171">
        <f t="shared" si="82"/>
        <v>100</v>
      </c>
    </row>
    <row r="706" spans="1:8" s="265" customFormat="1" x14ac:dyDescent="0.2">
      <c r="A706" s="111" t="s">
        <v>466</v>
      </c>
      <c r="B706" s="21" t="s">
        <v>413</v>
      </c>
      <c r="C706" s="21" t="s">
        <v>69</v>
      </c>
      <c r="D706" s="21" t="s">
        <v>485</v>
      </c>
      <c r="E706" s="21" t="s">
        <v>75</v>
      </c>
      <c r="F706" s="158">
        <f>F707</f>
        <v>792.28</v>
      </c>
      <c r="G706" s="158">
        <f>G707</f>
        <v>792.28</v>
      </c>
      <c r="H706" s="158">
        <f t="shared" si="82"/>
        <v>100</v>
      </c>
    </row>
    <row r="707" spans="1:8" s="265" customFormat="1" x14ac:dyDescent="0.2">
      <c r="A707" s="111" t="s">
        <v>76</v>
      </c>
      <c r="B707" s="21" t="s">
        <v>413</v>
      </c>
      <c r="C707" s="21" t="s">
        <v>69</v>
      </c>
      <c r="D707" s="21" t="s">
        <v>485</v>
      </c>
      <c r="E707" s="21" t="s">
        <v>77</v>
      </c>
      <c r="F707" s="158">
        <v>792.28</v>
      </c>
      <c r="G707" s="158">
        <v>792.28</v>
      </c>
      <c r="H707" s="158">
        <f t="shared" si="82"/>
        <v>100</v>
      </c>
    </row>
    <row r="708" spans="1:8" s="265" customFormat="1" x14ac:dyDescent="0.2">
      <c r="A708" s="113" t="s">
        <v>486</v>
      </c>
      <c r="B708" s="112" t="s">
        <v>413</v>
      </c>
      <c r="C708" s="112" t="s">
        <v>69</v>
      </c>
      <c r="D708" s="112" t="s">
        <v>487</v>
      </c>
      <c r="E708" s="112"/>
      <c r="F708" s="140">
        <f>F709</f>
        <v>1</v>
      </c>
      <c r="G708" s="140">
        <f>G709</f>
        <v>1</v>
      </c>
      <c r="H708" s="140">
        <f t="shared" si="82"/>
        <v>100</v>
      </c>
    </row>
    <row r="709" spans="1:8" s="265" customFormat="1" x14ac:dyDescent="0.2">
      <c r="A709" s="111" t="s">
        <v>466</v>
      </c>
      <c r="B709" s="21" t="s">
        <v>413</v>
      </c>
      <c r="C709" s="21" t="s">
        <v>69</v>
      </c>
      <c r="D709" s="21" t="s">
        <v>487</v>
      </c>
      <c r="E709" s="21" t="s">
        <v>75</v>
      </c>
      <c r="F709" s="138">
        <f>F710</f>
        <v>1</v>
      </c>
      <c r="G709" s="138">
        <f>G710</f>
        <v>1</v>
      </c>
      <c r="H709" s="138">
        <f t="shared" si="82"/>
        <v>100</v>
      </c>
    </row>
    <row r="710" spans="1:8" s="265" customFormat="1" x14ac:dyDescent="0.2">
      <c r="A710" s="111" t="s">
        <v>76</v>
      </c>
      <c r="B710" s="21" t="s">
        <v>413</v>
      </c>
      <c r="C710" s="21" t="s">
        <v>69</v>
      </c>
      <c r="D710" s="21" t="s">
        <v>487</v>
      </c>
      <c r="E710" s="21" t="s">
        <v>77</v>
      </c>
      <c r="F710" s="138">
        <v>1</v>
      </c>
      <c r="G710" s="138">
        <v>1</v>
      </c>
      <c r="H710" s="138">
        <f t="shared" si="82"/>
        <v>100</v>
      </c>
    </row>
    <row r="711" spans="1:8" s="265" customFormat="1" ht="13.5" x14ac:dyDescent="0.2">
      <c r="A711" s="156" t="s">
        <v>532</v>
      </c>
      <c r="B711" s="126" t="s">
        <v>413</v>
      </c>
      <c r="C711" s="126" t="s">
        <v>69</v>
      </c>
      <c r="D711" s="126" t="s">
        <v>221</v>
      </c>
      <c r="E711" s="126"/>
      <c r="F711" s="253">
        <f>F712+F737</f>
        <v>53016.735999999997</v>
      </c>
      <c r="G711" s="253">
        <f>G712+G737</f>
        <v>52140.058730000004</v>
      </c>
      <c r="H711" s="253">
        <f t="shared" si="82"/>
        <v>98.346414102143157</v>
      </c>
    </row>
    <row r="712" spans="1:8" s="265" customFormat="1" ht="13.5" x14ac:dyDescent="0.2">
      <c r="A712" s="156" t="s">
        <v>66</v>
      </c>
      <c r="B712" s="126" t="s">
        <v>413</v>
      </c>
      <c r="C712" s="126" t="s">
        <v>69</v>
      </c>
      <c r="D712" s="126" t="s">
        <v>235</v>
      </c>
      <c r="E712" s="126"/>
      <c r="F712" s="253">
        <f>F713+F716+F719+F722+F725+F728+F731+F734</f>
        <v>47009.45</v>
      </c>
      <c r="G712" s="253">
        <f>G713+G716+G719+G722+G725+G728+G731+G734</f>
        <v>46300.646000000001</v>
      </c>
      <c r="H712" s="253">
        <f t="shared" si="82"/>
        <v>98.492209545102099</v>
      </c>
    </row>
    <row r="713" spans="1:8" s="265" customFormat="1" x14ac:dyDescent="0.2">
      <c r="A713" s="255" t="s">
        <v>228</v>
      </c>
      <c r="B713" s="112" t="s">
        <v>413</v>
      </c>
      <c r="C713" s="112" t="s">
        <v>69</v>
      </c>
      <c r="D713" s="112" t="s">
        <v>645</v>
      </c>
      <c r="E713" s="121"/>
      <c r="F713" s="140">
        <f t="shared" ref="F713:G714" si="87">F714</f>
        <v>43885.45</v>
      </c>
      <c r="G713" s="140">
        <f t="shared" si="87"/>
        <v>43885.345999999998</v>
      </c>
      <c r="H713" s="140">
        <f t="shared" si="82"/>
        <v>99.999763019406203</v>
      </c>
    </row>
    <row r="714" spans="1:8" s="265" customFormat="1" x14ac:dyDescent="0.2">
      <c r="A714" s="111" t="s">
        <v>466</v>
      </c>
      <c r="B714" s="21" t="s">
        <v>413</v>
      </c>
      <c r="C714" s="21" t="s">
        <v>69</v>
      </c>
      <c r="D714" s="21" t="s">
        <v>645</v>
      </c>
      <c r="E714" s="21" t="s">
        <v>75</v>
      </c>
      <c r="F714" s="138">
        <f t="shared" si="87"/>
        <v>43885.45</v>
      </c>
      <c r="G714" s="138">
        <f t="shared" si="87"/>
        <v>43885.345999999998</v>
      </c>
      <c r="H714" s="138">
        <f t="shared" si="82"/>
        <v>99.999763019406203</v>
      </c>
    </row>
    <row r="715" spans="1:8" s="265" customFormat="1" x14ac:dyDescent="0.2">
      <c r="A715" s="111" t="s">
        <v>76</v>
      </c>
      <c r="B715" s="21" t="s">
        <v>413</v>
      </c>
      <c r="C715" s="21" t="s">
        <v>69</v>
      </c>
      <c r="D715" s="21" t="s">
        <v>645</v>
      </c>
      <c r="E715" s="21" t="s">
        <v>77</v>
      </c>
      <c r="F715" s="138">
        <v>43885.45</v>
      </c>
      <c r="G715" s="138">
        <v>43885.345999999998</v>
      </c>
      <c r="H715" s="138">
        <f t="shared" si="82"/>
        <v>99.999763019406203</v>
      </c>
    </row>
    <row r="716" spans="1:8" s="265" customFormat="1" x14ac:dyDescent="0.2">
      <c r="A716" s="255" t="s">
        <v>302</v>
      </c>
      <c r="B716" s="112" t="s">
        <v>413</v>
      </c>
      <c r="C716" s="112" t="s">
        <v>69</v>
      </c>
      <c r="D716" s="112" t="s">
        <v>646</v>
      </c>
      <c r="E716" s="121"/>
      <c r="F716" s="140">
        <f>F717</f>
        <v>204</v>
      </c>
      <c r="G716" s="140">
        <f>G717</f>
        <v>203.4</v>
      </c>
      <c r="H716" s="140">
        <f t="shared" si="82"/>
        <v>99.705882352941174</v>
      </c>
    </row>
    <row r="717" spans="1:8" s="265" customFormat="1" x14ac:dyDescent="0.2">
      <c r="A717" s="111" t="s">
        <v>466</v>
      </c>
      <c r="B717" s="21" t="s">
        <v>413</v>
      </c>
      <c r="C717" s="21" t="s">
        <v>69</v>
      </c>
      <c r="D717" s="21" t="s">
        <v>646</v>
      </c>
      <c r="E717" s="21" t="s">
        <v>75</v>
      </c>
      <c r="F717" s="138">
        <f>F718</f>
        <v>204</v>
      </c>
      <c r="G717" s="138">
        <f>G718</f>
        <v>203.4</v>
      </c>
      <c r="H717" s="138">
        <f t="shared" si="82"/>
        <v>99.705882352941174</v>
      </c>
    </row>
    <row r="718" spans="1:8" s="265" customFormat="1" x14ac:dyDescent="0.2">
      <c r="A718" s="111" t="s">
        <v>76</v>
      </c>
      <c r="B718" s="21" t="s">
        <v>413</v>
      </c>
      <c r="C718" s="21" t="s">
        <v>69</v>
      </c>
      <c r="D718" s="21" t="s">
        <v>646</v>
      </c>
      <c r="E718" s="21" t="s">
        <v>77</v>
      </c>
      <c r="F718" s="138">
        <v>204</v>
      </c>
      <c r="G718" s="138">
        <v>203.4</v>
      </c>
      <c r="H718" s="138">
        <f t="shared" si="82"/>
        <v>99.705882352941174</v>
      </c>
    </row>
    <row r="719" spans="1:8" s="265" customFormat="1" ht="36" x14ac:dyDescent="0.2">
      <c r="A719" s="113" t="s">
        <v>303</v>
      </c>
      <c r="B719" s="112" t="s">
        <v>413</v>
      </c>
      <c r="C719" s="112" t="s">
        <v>69</v>
      </c>
      <c r="D719" s="112" t="s">
        <v>647</v>
      </c>
      <c r="E719" s="112"/>
      <c r="F719" s="140">
        <f>F720</f>
        <v>100</v>
      </c>
      <c r="G719" s="140">
        <f>G720</f>
        <v>100</v>
      </c>
      <c r="H719" s="140">
        <f t="shared" si="82"/>
        <v>100</v>
      </c>
    </row>
    <row r="720" spans="1:8" s="265" customFormat="1" x14ac:dyDescent="0.2">
      <c r="A720" s="111" t="s">
        <v>86</v>
      </c>
      <c r="B720" s="21" t="s">
        <v>413</v>
      </c>
      <c r="C720" s="21" t="s">
        <v>69</v>
      </c>
      <c r="D720" s="21" t="s">
        <v>647</v>
      </c>
      <c r="E720" s="21" t="s">
        <v>85</v>
      </c>
      <c r="F720" s="158">
        <f>F721</f>
        <v>100</v>
      </c>
      <c r="G720" s="158">
        <f>G721</f>
        <v>100</v>
      </c>
      <c r="H720" s="158">
        <f t="shared" si="82"/>
        <v>100</v>
      </c>
    </row>
    <row r="721" spans="1:8" s="265" customFormat="1" x14ac:dyDescent="0.2">
      <c r="A721" s="111" t="s">
        <v>792</v>
      </c>
      <c r="B721" s="21" t="s">
        <v>413</v>
      </c>
      <c r="C721" s="21" t="s">
        <v>69</v>
      </c>
      <c r="D721" s="21" t="s">
        <v>647</v>
      </c>
      <c r="E721" s="21" t="s">
        <v>791</v>
      </c>
      <c r="F721" s="158">
        <v>100</v>
      </c>
      <c r="G721" s="158">
        <v>100</v>
      </c>
      <c r="H721" s="158">
        <f t="shared" si="82"/>
        <v>100</v>
      </c>
    </row>
    <row r="722" spans="1:8" s="262" customFormat="1" ht="24" x14ac:dyDescent="0.2">
      <c r="A722" s="113" t="s">
        <v>623</v>
      </c>
      <c r="B722" s="112" t="s">
        <v>413</v>
      </c>
      <c r="C722" s="112" t="s">
        <v>69</v>
      </c>
      <c r="D722" s="112" t="s">
        <v>648</v>
      </c>
      <c r="E722" s="112"/>
      <c r="F722" s="171">
        <f>F723</f>
        <v>500</v>
      </c>
      <c r="G722" s="171">
        <f>G723</f>
        <v>500</v>
      </c>
      <c r="H722" s="171">
        <f t="shared" si="82"/>
        <v>100</v>
      </c>
    </row>
    <row r="723" spans="1:8" s="262" customFormat="1" x14ac:dyDescent="0.2">
      <c r="A723" s="111" t="s">
        <v>466</v>
      </c>
      <c r="B723" s="21" t="s">
        <v>413</v>
      </c>
      <c r="C723" s="21" t="s">
        <v>69</v>
      </c>
      <c r="D723" s="21" t="s">
        <v>648</v>
      </c>
      <c r="E723" s="21" t="s">
        <v>75</v>
      </c>
      <c r="F723" s="158">
        <f>F724</f>
        <v>500</v>
      </c>
      <c r="G723" s="158">
        <f>G724</f>
        <v>500</v>
      </c>
      <c r="H723" s="158">
        <f t="shared" si="82"/>
        <v>100</v>
      </c>
    </row>
    <row r="724" spans="1:8" s="262" customFormat="1" x14ac:dyDescent="0.2">
      <c r="A724" s="111" t="s">
        <v>76</v>
      </c>
      <c r="B724" s="21" t="s">
        <v>413</v>
      </c>
      <c r="C724" s="21" t="s">
        <v>69</v>
      </c>
      <c r="D724" s="21" t="s">
        <v>648</v>
      </c>
      <c r="E724" s="21" t="s">
        <v>77</v>
      </c>
      <c r="F724" s="158">
        <f>100+500-100</f>
        <v>500</v>
      </c>
      <c r="G724" s="158">
        <v>500</v>
      </c>
      <c r="H724" s="158">
        <f t="shared" si="82"/>
        <v>100</v>
      </c>
    </row>
    <row r="725" spans="1:8" s="262" customFormat="1" ht="24" x14ac:dyDescent="0.2">
      <c r="A725" s="113" t="s">
        <v>698</v>
      </c>
      <c r="B725" s="112" t="s">
        <v>413</v>
      </c>
      <c r="C725" s="112" t="s">
        <v>69</v>
      </c>
      <c r="D725" s="112" t="s">
        <v>649</v>
      </c>
      <c r="E725" s="112"/>
      <c r="F725" s="140">
        <f>F726</f>
        <v>70</v>
      </c>
      <c r="G725" s="140">
        <f>G726</f>
        <v>69.900000000000006</v>
      </c>
      <c r="H725" s="140">
        <f t="shared" si="82"/>
        <v>99.857142857142861</v>
      </c>
    </row>
    <row r="726" spans="1:8" s="262" customFormat="1" x14ac:dyDescent="0.2">
      <c r="A726" s="111" t="s">
        <v>466</v>
      </c>
      <c r="B726" s="21" t="s">
        <v>413</v>
      </c>
      <c r="C726" s="21" t="s">
        <v>69</v>
      </c>
      <c r="D726" s="21" t="s">
        <v>649</v>
      </c>
      <c r="E726" s="21" t="s">
        <v>75</v>
      </c>
      <c r="F726" s="138">
        <f>F727</f>
        <v>70</v>
      </c>
      <c r="G726" s="138">
        <f>G727</f>
        <v>69.900000000000006</v>
      </c>
      <c r="H726" s="138">
        <f t="shared" si="82"/>
        <v>99.857142857142861</v>
      </c>
    </row>
    <row r="727" spans="1:8" s="262" customFormat="1" x14ac:dyDescent="0.2">
      <c r="A727" s="111" t="s">
        <v>76</v>
      </c>
      <c r="B727" s="21" t="s">
        <v>413</v>
      </c>
      <c r="C727" s="21" t="s">
        <v>69</v>
      </c>
      <c r="D727" s="21" t="s">
        <v>649</v>
      </c>
      <c r="E727" s="21" t="s">
        <v>77</v>
      </c>
      <c r="F727" s="138">
        <f>300-230</f>
        <v>70</v>
      </c>
      <c r="G727" s="138">
        <v>69.900000000000006</v>
      </c>
      <c r="H727" s="138">
        <f t="shared" si="82"/>
        <v>99.857142857142861</v>
      </c>
    </row>
    <row r="728" spans="1:8" s="262" customFormat="1" ht="24" x14ac:dyDescent="0.2">
      <c r="A728" s="113" t="s">
        <v>496</v>
      </c>
      <c r="B728" s="112" t="s">
        <v>413</v>
      </c>
      <c r="C728" s="112" t="s">
        <v>69</v>
      </c>
      <c r="D728" s="112" t="s">
        <v>650</v>
      </c>
      <c r="E728" s="112"/>
      <c r="F728" s="171">
        <f>F729</f>
        <v>800</v>
      </c>
      <c r="G728" s="171">
        <f>G729</f>
        <v>92</v>
      </c>
      <c r="H728" s="171">
        <f t="shared" si="82"/>
        <v>11.5</v>
      </c>
    </row>
    <row r="729" spans="1:8" s="262" customFormat="1" x14ac:dyDescent="0.2">
      <c r="A729" s="111" t="s">
        <v>466</v>
      </c>
      <c r="B729" s="21" t="s">
        <v>413</v>
      </c>
      <c r="C729" s="21" t="s">
        <v>69</v>
      </c>
      <c r="D729" s="21" t="s">
        <v>650</v>
      </c>
      <c r="E729" s="21" t="s">
        <v>75</v>
      </c>
      <c r="F729" s="158">
        <f>F730</f>
        <v>800</v>
      </c>
      <c r="G729" s="158">
        <f>G730</f>
        <v>92</v>
      </c>
      <c r="H729" s="158">
        <f t="shared" si="82"/>
        <v>11.5</v>
      </c>
    </row>
    <row r="730" spans="1:8" s="262" customFormat="1" x14ac:dyDescent="0.2">
      <c r="A730" s="111" t="s">
        <v>76</v>
      </c>
      <c r="B730" s="21" t="s">
        <v>413</v>
      </c>
      <c r="C730" s="21" t="s">
        <v>69</v>
      </c>
      <c r="D730" s="21" t="s">
        <v>650</v>
      </c>
      <c r="E730" s="21" t="s">
        <v>77</v>
      </c>
      <c r="F730" s="158">
        <f>500+300</f>
        <v>800</v>
      </c>
      <c r="G730" s="158">
        <v>92</v>
      </c>
      <c r="H730" s="158">
        <f t="shared" si="82"/>
        <v>11.5</v>
      </c>
    </row>
    <row r="731" spans="1:8" s="262" customFormat="1" x14ac:dyDescent="0.2">
      <c r="A731" s="113" t="s">
        <v>294</v>
      </c>
      <c r="B731" s="112" t="s">
        <v>413</v>
      </c>
      <c r="C731" s="112" t="s">
        <v>69</v>
      </c>
      <c r="D731" s="112" t="s">
        <v>651</v>
      </c>
      <c r="E731" s="112"/>
      <c r="F731" s="140">
        <f>F732</f>
        <v>450</v>
      </c>
      <c r="G731" s="140">
        <f>G732</f>
        <v>450</v>
      </c>
      <c r="H731" s="140">
        <f t="shared" si="82"/>
        <v>100</v>
      </c>
    </row>
    <row r="732" spans="1:8" s="262" customFormat="1" x14ac:dyDescent="0.2">
      <c r="A732" s="111" t="s">
        <v>466</v>
      </c>
      <c r="B732" s="21" t="s">
        <v>413</v>
      </c>
      <c r="C732" s="21" t="s">
        <v>69</v>
      </c>
      <c r="D732" s="21" t="s">
        <v>651</v>
      </c>
      <c r="E732" s="21" t="s">
        <v>75</v>
      </c>
      <c r="F732" s="138">
        <f>F733</f>
        <v>450</v>
      </c>
      <c r="G732" s="138">
        <f>G733</f>
        <v>450</v>
      </c>
      <c r="H732" s="138">
        <f t="shared" si="82"/>
        <v>100</v>
      </c>
    </row>
    <row r="733" spans="1:8" s="262" customFormat="1" x14ac:dyDescent="0.2">
      <c r="A733" s="111" t="s">
        <v>76</v>
      </c>
      <c r="B733" s="21" t="s">
        <v>413</v>
      </c>
      <c r="C733" s="21" t="s">
        <v>69</v>
      </c>
      <c r="D733" s="21" t="s">
        <v>651</v>
      </c>
      <c r="E733" s="21" t="s">
        <v>77</v>
      </c>
      <c r="F733" s="138">
        <v>450</v>
      </c>
      <c r="G733" s="138">
        <v>450</v>
      </c>
      <c r="H733" s="138">
        <f t="shared" ref="H733:H789" si="88">G733/F733*100</f>
        <v>100</v>
      </c>
    </row>
    <row r="734" spans="1:8" s="262" customFormat="1" x14ac:dyDescent="0.2">
      <c r="A734" s="113" t="s">
        <v>536</v>
      </c>
      <c r="B734" s="112" t="s">
        <v>413</v>
      </c>
      <c r="C734" s="112" t="s">
        <v>69</v>
      </c>
      <c r="D734" s="112" t="s">
        <v>652</v>
      </c>
      <c r="E734" s="112"/>
      <c r="F734" s="171">
        <f t="shared" ref="F734:G735" si="89">F735</f>
        <v>1000</v>
      </c>
      <c r="G734" s="171">
        <f t="shared" si="89"/>
        <v>1000</v>
      </c>
      <c r="H734" s="171">
        <f t="shared" si="88"/>
        <v>100</v>
      </c>
    </row>
    <row r="735" spans="1:8" s="262" customFormat="1" x14ac:dyDescent="0.2">
      <c r="A735" s="111" t="s">
        <v>466</v>
      </c>
      <c r="B735" s="21" t="s">
        <v>413</v>
      </c>
      <c r="C735" s="21" t="s">
        <v>69</v>
      </c>
      <c r="D735" s="21" t="s">
        <v>652</v>
      </c>
      <c r="E735" s="21" t="s">
        <v>75</v>
      </c>
      <c r="F735" s="158">
        <f t="shared" si="89"/>
        <v>1000</v>
      </c>
      <c r="G735" s="158">
        <f t="shared" si="89"/>
        <v>1000</v>
      </c>
      <c r="H735" s="158">
        <f t="shared" si="88"/>
        <v>100</v>
      </c>
    </row>
    <row r="736" spans="1:8" s="262" customFormat="1" x14ac:dyDescent="0.2">
      <c r="A736" s="111" t="s">
        <v>76</v>
      </c>
      <c r="B736" s="21" t="s">
        <v>413</v>
      </c>
      <c r="C736" s="21" t="s">
        <v>69</v>
      </c>
      <c r="D736" s="21" t="s">
        <v>652</v>
      </c>
      <c r="E736" s="21" t="s">
        <v>77</v>
      </c>
      <c r="F736" s="158">
        <v>1000</v>
      </c>
      <c r="G736" s="158">
        <v>1000</v>
      </c>
      <c r="H736" s="158">
        <f t="shared" si="88"/>
        <v>100</v>
      </c>
    </row>
    <row r="737" spans="1:8" s="262" customFormat="1" ht="27" x14ac:dyDescent="0.2">
      <c r="A737" s="156" t="s">
        <v>232</v>
      </c>
      <c r="B737" s="126" t="s">
        <v>413</v>
      </c>
      <c r="C737" s="126" t="s">
        <v>69</v>
      </c>
      <c r="D737" s="126" t="s">
        <v>234</v>
      </c>
      <c r="E737" s="126"/>
      <c r="F737" s="253">
        <f>F738</f>
        <v>6007.2860000000001</v>
      </c>
      <c r="G737" s="253">
        <f>G738</f>
        <v>5839.41273</v>
      </c>
      <c r="H737" s="253">
        <f t="shared" si="88"/>
        <v>97.205505614348979</v>
      </c>
    </row>
    <row r="738" spans="1:8" s="262" customFormat="1" ht="24" x14ac:dyDescent="0.2">
      <c r="A738" s="113" t="s">
        <v>233</v>
      </c>
      <c r="B738" s="112" t="s">
        <v>413</v>
      </c>
      <c r="C738" s="112" t="s">
        <v>69</v>
      </c>
      <c r="D738" s="112" t="s">
        <v>234</v>
      </c>
      <c r="E738" s="112"/>
      <c r="F738" s="140">
        <f>F739</f>
        <v>6007.2860000000001</v>
      </c>
      <c r="G738" s="140">
        <f>G739</f>
        <v>5839.41273</v>
      </c>
      <c r="H738" s="140">
        <f t="shared" si="88"/>
        <v>97.205505614348979</v>
      </c>
    </row>
    <row r="739" spans="1:8" s="262" customFormat="1" ht="24" x14ac:dyDescent="0.2">
      <c r="A739" s="186" t="s">
        <v>349</v>
      </c>
      <c r="B739" s="121" t="s">
        <v>413</v>
      </c>
      <c r="C739" s="121" t="s">
        <v>69</v>
      </c>
      <c r="D739" s="130" t="s">
        <v>234</v>
      </c>
      <c r="E739" s="121"/>
      <c r="F739" s="160">
        <f>F740+F743</f>
        <v>6007.2860000000001</v>
      </c>
      <c r="G739" s="160">
        <f>G740+G743</f>
        <v>5839.41273</v>
      </c>
      <c r="H739" s="160">
        <f t="shared" si="88"/>
        <v>97.205505614348979</v>
      </c>
    </row>
    <row r="740" spans="1:8" s="262" customFormat="1" x14ac:dyDescent="0.2">
      <c r="A740" s="113" t="s">
        <v>332</v>
      </c>
      <c r="B740" s="112" t="s">
        <v>413</v>
      </c>
      <c r="C740" s="112" t="s">
        <v>69</v>
      </c>
      <c r="D740" s="112" t="s">
        <v>63</v>
      </c>
      <c r="E740" s="112"/>
      <c r="F740" s="140">
        <f>F741</f>
        <v>5487.2860000000001</v>
      </c>
      <c r="G740" s="140">
        <f>G741</f>
        <v>5436.9327999999996</v>
      </c>
      <c r="H740" s="140">
        <f t="shared" si="88"/>
        <v>99.082366036689166</v>
      </c>
    </row>
    <row r="741" spans="1:8" s="262" customFormat="1" ht="36" x14ac:dyDescent="0.2">
      <c r="A741" s="111" t="s">
        <v>70</v>
      </c>
      <c r="B741" s="21" t="s">
        <v>413</v>
      </c>
      <c r="C741" s="21" t="s">
        <v>69</v>
      </c>
      <c r="D741" s="21" t="s">
        <v>63</v>
      </c>
      <c r="E741" s="21" t="s">
        <v>71</v>
      </c>
      <c r="F741" s="138">
        <f>F742</f>
        <v>5487.2860000000001</v>
      </c>
      <c r="G741" s="138">
        <f>G742</f>
        <v>5436.9327999999996</v>
      </c>
      <c r="H741" s="138">
        <f t="shared" si="88"/>
        <v>99.082366036689166</v>
      </c>
    </row>
    <row r="742" spans="1:8" s="262" customFormat="1" x14ac:dyDescent="0.2">
      <c r="A742" s="111" t="s">
        <v>72</v>
      </c>
      <c r="B742" s="21" t="s">
        <v>413</v>
      </c>
      <c r="C742" s="21" t="s">
        <v>69</v>
      </c>
      <c r="D742" s="21" t="s">
        <v>63</v>
      </c>
      <c r="E742" s="21" t="s">
        <v>73</v>
      </c>
      <c r="F742" s="138">
        <v>5487.2860000000001</v>
      </c>
      <c r="G742" s="138">
        <v>5436.9327999999996</v>
      </c>
      <c r="H742" s="138">
        <f t="shared" si="88"/>
        <v>99.082366036689166</v>
      </c>
    </row>
    <row r="743" spans="1:8" s="262" customFormat="1" x14ac:dyDescent="0.2">
      <c r="A743" s="113" t="s">
        <v>74</v>
      </c>
      <c r="B743" s="112" t="s">
        <v>413</v>
      </c>
      <c r="C743" s="112" t="s">
        <v>69</v>
      </c>
      <c r="D743" s="112" t="s">
        <v>64</v>
      </c>
      <c r="E743" s="112"/>
      <c r="F743" s="140">
        <f>F744+F746</f>
        <v>520</v>
      </c>
      <c r="G743" s="140">
        <f>G744+G746</f>
        <v>402.47992999999997</v>
      </c>
      <c r="H743" s="140">
        <f t="shared" si="88"/>
        <v>77.399986538461533</v>
      </c>
    </row>
    <row r="744" spans="1:8" s="262" customFormat="1" x14ac:dyDescent="0.2">
      <c r="A744" s="111" t="s">
        <v>466</v>
      </c>
      <c r="B744" s="21" t="s">
        <v>413</v>
      </c>
      <c r="C744" s="21" t="s">
        <v>69</v>
      </c>
      <c r="D744" s="21" t="s">
        <v>64</v>
      </c>
      <c r="E744" s="21" t="s">
        <v>75</v>
      </c>
      <c r="F744" s="138">
        <f>F745</f>
        <v>475</v>
      </c>
      <c r="G744" s="138">
        <f>G745</f>
        <v>402.26814999999999</v>
      </c>
      <c r="H744" s="138">
        <f t="shared" si="88"/>
        <v>84.68803157894736</v>
      </c>
    </row>
    <row r="745" spans="1:8" s="262" customFormat="1" x14ac:dyDescent="0.2">
      <c r="A745" s="111" t="s">
        <v>76</v>
      </c>
      <c r="B745" s="21" t="s">
        <v>413</v>
      </c>
      <c r="C745" s="21" t="s">
        <v>69</v>
      </c>
      <c r="D745" s="21" t="s">
        <v>64</v>
      </c>
      <c r="E745" s="21" t="s">
        <v>77</v>
      </c>
      <c r="F745" s="138">
        <f>85+70+150+50+120</f>
        <v>475</v>
      </c>
      <c r="G745" s="138">
        <v>402.26814999999999</v>
      </c>
      <c r="H745" s="138">
        <f t="shared" si="88"/>
        <v>84.68803157894736</v>
      </c>
    </row>
    <row r="746" spans="1:8" s="262" customFormat="1" x14ac:dyDescent="0.2">
      <c r="A746" s="111" t="s">
        <v>78</v>
      </c>
      <c r="B746" s="21" t="s">
        <v>413</v>
      </c>
      <c r="C746" s="21" t="s">
        <v>69</v>
      </c>
      <c r="D746" s="21" t="s">
        <v>64</v>
      </c>
      <c r="E746" s="21" t="s">
        <v>79</v>
      </c>
      <c r="F746" s="138">
        <f>F747</f>
        <v>45</v>
      </c>
      <c r="G746" s="138">
        <f>G747</f>
        <v>0.21178</v>
      </c>
      <c r="H746" s="138">
        <f t="shared" si="88"/>
        <v>0.47062222222222216</v>
      </c>
    </row>
    <row r="747" spans="1:8" s="262" customFormat="1" x14ac:dyDescent="0.2">
      <c r="A747" s="111" t="s">
        <v>430</v>
      </c>
      <c r="B747" s="21" t="s">
        <v>413</v>
      </c>
      <c r="C747" s="21" t="s">
        <v>69</v>
      </c>
      <c r="D747" s="21" t="s">
        <v>64</v>
      </c>
      <c r="E747" s="21" t="s">
        <v>80</v>
      </c>
      <c r="F747" s="138">
        <v>45</v>
      </c>
      <c r="G747" s="138">
        <v>0.21178</v>
      </c>
      <c r="H747" s="138">
        <f t="shared" si="88"/>
        <v>0.47062222222222216</v>
      </c>
    </row>
    <row r="748" spans="1:8" s="262" customFormat="1" x14ac:dyDescent="0.2">
      <c r="A748" s="155" t="s">
        <v>65</v>
      </c>
      <c r="B748" s="121" t="s">
        <v>413</v>
      </c>
      <c r="C748" s="121" t="s">
        <v>69</v>
      </c>
      <c r="D748" s="121" t="s">
        <v>183</v>
      </c>
      <c r="E748" s="21"/>
      <c r="F748" s="157">
        <f t="shared" ref="F748:G751" si="90">F749</f>
        <v>205.5907</v>
      </c>
      <c r="G748" s="157">
        <f t="shared" si="90"/>
        <v>205.5907</v>
      </c>
      <c r="H748" s="157">
        <f t="shared" si="88"/>
        <v>100</v>
      </c>
    </row>
    <row r="749" spans="1:8" s="262" customFormat="1" x14ac:dyDescent="0.2">
      <c r="A749" s="245" t="s">
        <v>264</v>
      </c>
      <c r="B749" s="112" t="s">
        <v>413</v>
      </c>
      <c r="C749" s="112" t="s">
        <v>69</v>
      </c>
      <c r="D749" s="112" t="s">
        <v>184</v>
      </c>
      <c r="E749" s="21"/>
      <c r="F749" s="140">
        <f t="shared" si="90"/>
        <v>205.5907</v>
      </c>
      <c r="G749" s="140">
        <f t="shared" si="90"/>
        <v>205.5907</v>
      </c>
      <c r="H749" s="140">
        <f t="shared" si="88"/>
        <v>100</v>
      </c>
    </row>
    <row r="750" spans="1:8" s="262" customFormat="1" x14ac:dyDescent="0.2">
      <c r="A750" s="113" t="s">
        <v>783</v>
      </c>
      <c r="B750" s="112" t="s">
        <v>413</v>
      </c>
      <c r="C750" s="112" t="s">
        <v>69</v>
      </c>
      <c r="D750" s="112" t="s">
        <v>784</v>
      </c>
      <c r="E750" s="112"/>
      <c r="F750" s="140">
        <f t="shared" si="90"/>
        <v>205.5907</v>
      </c>
      <c r="G750" s="140">
        <f t="shared" si="90"/>
        <v>205.5907</v>
      </c>
      <c r="H750" s="140">
        <f t="shared" si="88"/>
        <v>100</v>
      </c>
    </row>
    <row r="751" spans="1:8" s="262" customFormat="1" ht="36" x14ac:dyDescent="0.2">
      <c r="A751" s="111" t="s">
        <v>70</v>
      </c>
      <c r="B751" s="21" t="s">
        <v>413</v>
      </c>
      <c r="C751" s="21" t="s">
        <v>69</v>
      </c>
      <c r="D751" s="21" t="s">
        <v>784</v>
      </c>
      <c r="E751" s="21" t="s">
        <v>71</v>
      </c>
      <c r="F751" s="138">
        <f t="shared" si="90"/>
        <v>205.5907</v>
      </c>
      <c r="G751" s="138">
        <f t="shared" si="90"/>
        <v>205.5907</v>
      </c>
      <c r="H751" s="138">
        <f t="shared" si="88"/>
        <v>100</v>
      </c>
    </row>
    <row r="752" spans="1:8" s="262" customFormat="1" x14ac:dyDescent="0.2">
      <c r="A752" s="111" t="s">
        <v>72</v>
      </c>
      <c r="B752" s="21" t="s">
        <v>413</v>
      </c>
      <c r="C752" s="21" t="s">
        <v>69</v>
      </c>
      <c r="D752" s="21" t="s">
        <v>784</v>
      </c>
      <c r="E752" s="21" t="s">
        <v>73</v>
      </c>
      <c r="F752" s="158">
        <v>205.5907</v>
      </c>
      <c r="G752" s="158">
        <v>205.5907</v>
      </c>
      <c r="H752" s="158">
        <f t="shared" si="88"/>
        <v>100</v>
      </c>
    </row>
    <row r="753" spans="1:8" s="262" customFormat="1" x14ac:dyDescent="0.2">
      <c r="A753" s="113" t="s">
        <v>345</v>
      </c>
      <c r="B753" s="112" t="s">
        <v>431</v>
      </c>
      <c r="C753" s="112" t="s">
        <v>68</v>
      </c>
      <c r="D753" s="112"/>
      <c r="E753" s="112"/>
      <c r="F753" s="140">
        <f>F754+F760+F791</f>
        <v>138068.91399999999</v>
      </c>
      <c r="G753" s="140">
        <f>G754+G760+G791</f>
        <v>128570.27022000001</v>
      </c>
      <c r="H753" s="140">
        <f t="shared" si="88"/>
        <v>93.120360329624972</v>
      </c>
    </row>
    <row r="754" spans="1:8" s="262" customFormat="1" x14ac:dyDescent="0.2">
      <c r="A754" s="113" t="s">
        <v>329</v>
      </c>
      <c r="B754" s="112" t="s">
        <v>431</v>
      </c>
      <c r="C754" s="112" t="s">
        <v>67</v>
      </c>
      <c r="D754" s="112" t="s">
        <v>183</v>
      </c>
      <c r="E754" s="112"/>
      <c r="F754" s="140">
        <f t="shared" ref="F754:G758" si="91">F755</f>
        <v>23396.3</v>
      </c>
      <c r="G754" s="140">
        <f t="shared" si="91"/>
        <v>23396.3</v>
      </c>
      <c r="H754" s="140">
        <f t="shared" si="88"/>
        <v>100</v>
      </c>
    </row>
    <row r="755" spans="1:8" s="262" customFormat="1" x14ac:dyDescent="0.2">
      <c r="A755" s="186" t="s">
        <v>381</v>
      </c>
      <c r="B755" s="121" t="s">
        <v>431</v>
      </c>
      <c r="C755" s="121" t="s">
        <v>67</v>
      </c>
      <c r="D755" s="121" t="s">
        <v>183</v>
      </c>
      <c r="E755" s="112"/>
      <c r="F755" s="157">
        <f t="shared" si="91"/>
        <v>23396.3</v>
      </c>
      <c r="G755" s="157">
        <f t="shared" si="91"/>
        <v>23396.3</v>
      </c>
      <c r="H755" s="157">
        <f t="shared" si="88"/>
        <v>100</v>
      </c>
    </row>
    <row r="756" spans="1:8" s="262" customFormat="1" x14ac:dyDescent="0.2">
      <c r="A756" s="113" t="s">
        <v>264</v>
      </c>
      <c r="B756" s="112" t="s">
        <v>431</v>
      </c>
      <c r="C756" s="112" t="s">
        <v>67</v>
      </c>
      <c r="D756" s="112" t="s">
        <v>184</v>
      </c>
      <c r="E756" s="112"/>
      <c r="F756" s="140">
        <f t="shared" si="91"/>
        <v>23396.3</v>
      </c>
      <c r="G756" s="140">
        <f t="shared" si="91"/>
        <v>23396.3</v>
      </c>
      <c r="H756" s="140">
        <f t="shared" si="88"/>
        <v>100</v>
      </c>
    </row>
    <row r="757" spans="1:8" s="262" customFormat="1" ht="24" x14ac:dyDescent="0.2">
      <c r="A757" s="113" t="s">
        <v>340</v>
      </c>
      <c r="B757" s="112" t="s">
        <v>431</v>
      </c>
      <c r="C757" s="112" t="s">
        <v>67</v>
      </c>
      <c r="D757" s="112" t="s">
        <v>629</v>
      </c>
      <c r="E757" s="112"/>
      <c r="F757" s="140">
        <f t="shared" si="91"/>
        <v>23396.3</v>
      </c>
      <c r="G757" s="140">
        <f t="shared" si="91"/>
        <v>23396.3</v>
      </c>
      <c r="H757" s="140">
        <f t="shared" si="88"/>
        <v>100</v>
      </c>
    </row>
    <row r="758" spans="1:8" s="262" customFormat="1" x14ac:dyDescent="0.2">
      <c r="A758" s="111" t="s">
        <v>86</v>
      </c>
      <c r="B758" s="21" t="s">
        <v>431</v>
      </c>
      <c r="C758" s="21" t="s">
        <v>67</v>
      </c>
      <c r="D758" s="21" t="s">
        <v>629</v>
      </c>
      <c r="E758" s="21" t="s">
        <v>85</v>
      </c>
      <c r="F758" s="138">
        <f t="shared" si="91"/>
        <v>23396.3</v>
      </c>
      <c r="G758" s="138">
        <f t="shared" si="91"/>
        <v>23396.3</v>
      </c>
      <c r="H758" s="138">
        <f t="shared" si="88"/>
        <v>100</v>
      </c>
    </row>
    <row r="759" spans="1:8" s="262" customFormat="1" x14ac:dyDescent="0.2">
      <c r="A759" s="111" t="s">
        <v>135</v>
      </c>
      <c r="B759" s="21" t="s">
        <v>431</v>
      </c>
      <c r="C759" s="21" t="s">
        <v>67</v>
      </c>
      <c r="D759" s="21" t="s">
        <v>629</v>
      </c>
      <c r="E759" s="21" t="s">
        <v>434</v>
      </c>
      <c r="F759" s="138">
        <v>23396.3</v>
      </c>
      <c r="G759" s="138">
        <v>23396.3</v>
      </c>
      <c r="H759" s="138">
        <f t="shared" si="88"/>
        <v>100</v>
      </c>
    </row>
    <row r="760" spans="1:8" s="262" customFormat="1" x14ac:dyDescent="0.2">
      <c r="A760" s="113" t="s">
        <v>334</v>
      </c>
      <c r="B760" s="112" t="s">
        <v>431</v>
      </c>
      <c r="C760" s="112" t="s">
        <v>408</v>
      </c>
      <c r="D760" s="112"/>
      <c r="E760" s="112"/>
      <c r="F760" s="140">
        <f>F761+F765+F774</f>
        <v>99172.614000000001</v>
      </c>
      <c r="G760" s="140">
        <f>G761+G765+G774</f>
        <v>90362.1</v>
      </c>
      <c r="H760" s="140">
        <f t="shared" si="88"/>
        <v>91.115980869476729</v>
      </c>
    </row>
    <row r="761" spans="1:8" s="262" customFormat="1" ht="27" x14ac:dyDescent="0.2">
      <c r="A761" s="156" t="s">
        <v>521</v>
      </c>
      <c r="B761" s="126" t="s">
        <v>431</v>
      </c>
      <c r="C761" s="126" t="s">
        <v>408</v>
      </c>
      <c r="D761" s="264" t="s">
        <v>220</v>
      </c>
      <c r="E761" s="126"/>
      <c r="F761" s="253">
        <f t="shared" ref="F761:G763" si="92">F762</f>
        <v>1500</v>
      </c>
      <c r="G761" s="253">
        <f t="shared" si="92"/>
        <v>1500</v>
      </c>
      <c r="H761" s="253">
        <f t="shared" si="88"/>
        <v>100</v>
      </c>
    </row>
    <row r="762" spans="1:8" s="262" customFormat="1" ht="24" x14ac:dyDescent="0.2">
      <c r="A762" s="255" t="s">
        <v>44</v>
      </c>
      <c r="B762" s="112" t="s">
        <v>431</v>
      </c>
      <c r="C762" s="112" t="s">
        <v>408</v>
      </c>
      <c r="D762" s="247" t="s">
        <v>630</v>
      </c>
      <c r="E762" s="112"/>
      <c r="F762" s="140">
        <f t="shared" si="92"/>
        <v>1500</v>
      </c>
      <c r="G762" s="140">
        <f t="shared" si="92"/>
        <v>1500</v>
      </c>
      <c r="H762" s="140">
        <f t="shared" si="88"/>
        <v>100</v>
      </c>
    </row>
    <row r="763" spans="1:8" s="262" customFormat="1" x14ac:dyDescent="0.2">
      <c r="A763" s="111" t="s">
        <v>86</v>
      </c>
      <c r="B763" s="21" t="s">
        <v>431</v>
      </c>
      <c r="C763" s="21" t="s">
        <v>408</v>
      </c>
      <c r="D763" s="263" t="s">
        <v>630</v>
      </c>
      <c r="E763" s="21" t="s">
        <v>85</v>
      </c>
      <c r="F763" s="138">
        <f t="shared" si="92"/>
        <v>1500</v>
      </c>
      <c r="G763" s="138">
        <f t="shared" si="92"/>
        <v>1500</v>
      </c>
      <c r="H763" s="138">
        <f t="shared" si="88"/>
        <v>100</v>
      </c>
    </row>
    <row r="764" spans="1:8" s="262" customFormat="1" x14ac:dyDescent="0.2">
      <c r="A764" s="111" t="s">
        <v>135</v>
      </c>
      <c r="B764" s="21" t="s">
        <v>431</v>
      </c>
      <c r="C764" s="21" t="s">
        <v>408</v>
      </c>
      <c r="D764" s="263" t="s">
        <v>630</v>
      </c>
      <c r="E764" s="21" t="s">
        <v>434</v>
      </c>
      <c r="F764" s="138">
        <v>1500</v>
      </c>
      <c r="G764" s="138">
        <v>1500</v>
      </c>
      <c r="H764" s="138">
        <f t="shared" si="88"/>
        <v>100</v>
      </c>
    </row>
    <row r="765" spans="1:8" s="262" customFormat="1" ht="13.5" x14ac:dyDescent="0.2">
      <c r="A765" s="156" t="s">
        <v>700</v>
      </c>
      <c r="B765" s="126" t="s">
        <v>431</v>
      </c>
      <c r="C765" s="126" t="s">
        <v>408</v>
      </c>
      <c r="D765" s="126" t="s">
        <v>136</v>
      </c>
      <c r="E765" s="126"/>
      <c r="F765" s="253">
        <f>F766</f>
        <v>19604.8</v>
      </c>
      <c r="G765" s="253">
        <f>G766</f>
        <v>19604.8</v>
      </c>
      <c r="H765" s="253">
        <f t="shared" si="88"/>
        <v>100</v>
      </c>
    </row>
    <row r="766" spans="1:8" s="262" customFormat="1" x14ac:dyDescent="0.2">
      <c r="A766" s="113" t="s">
        <v>251</v>
      </c>
      <c r="B766" s="112" t="s">
        <v>431</v>
      </c>
      <c r="C766" s="112" t="s">
        <v>408</v>
      </c>
      <c r="D766" s="112" t="s">
        <v>144</v>
      </c>
      <c r="E766" s="112"/>
      <c r="F766" s="140">
        <f>F767+F771</f>
        <v>19604.8</v>
      </c>
      <c r="G766" s="140">
        <f>G767+G771</f>
        <v>19604.8</v>
      </c>
      <c r="H766" s="140">
        <f t="shared" si="88"/>
        <v>100</v>
      </c>
    </row>
    <row r="767" spans="1:8" s="262" customFormat="1" ht="36" x14ac:dyDescent="0.2">
      <c r="A767" s="186" t="s">
        <v>123</v>
      </c>
      <c r="B767" s="121" t="s">
        <v>431</v>
      </c>
      <c r="C767" s="121" t="s">
        <v>408</v>
      </c>
      <c r="D767" s="121" t="s">
        <v>253</v>
      </c>
      <c r="E767" s="121"/>
      <c r="F767" s="227">
        <f t="shared" ref="F767:G767" si="93">F768</f>
        <v>18964.8</v>
      </c>
      <c r="G767" s="227">
        <f t="shared" si="93"/>
        <v>18964.8</v>
      </c>
      <c r="H767" s="227">
        <f t="shared" si="88"/>
        <v>100</v>
      </c>
    </row>
    <row r="768" spans="1:8" s="262" customFormat="1" ht="24" x14ac:dyDescent="0.2">
      <c r="A768" s="111" t="s">
        <v>91</v>
      </c>
      <c r="B768" s="21" t="s">
        <v>431</v>
      </c>
      <c r="C768" s="21" t="s">
        <v>408</v>
      </c>
      <c r="D768" s="21" t="s">
        <v>253</v>
      </c>
      <c r="E768" s="21" t="s">
        <v>347</v>
      </c>
      <c r="F768" s="158">
        <f>F769+F770</f>
        <v>18964.8</v>
      </c>
      <c r="G768" s="158">
        <f>G769+G770</f>
        <v>18964.8</v>
      </c>
      <c r="H768" s="158">
        <f t="shared" si="88"/>
        <v>100</v>
      </c>
    </row>
    <row r="769" spans="1:8" s="262" customFormat="1" x14ac:dyDescent="0.2">
      <c r="A769" s="111" t="s">
        <v>92</v>
      </c>
      <c r="B769" s="21" t="s">
        <v>431</v>
      </c>
      <c r="C769" s="21" t="s">
        <v>408</v>
      </c>
      <c r="D769" s="21" t="s">
        <v>253</v>
      </c>
      <c r="E769" s="21" t="s">
        <v>356</v>
      </c>
      <c r="F769" s="158">
        <v>18131.04</v>
      </c>
      <c r="G769" s="158">
        <v>18131.04</v>
      </c>
      <c r="H769" s="158">
        <f t="shared" si="88"/>
        <v>100</v>
      </c>
    </row>
    <row r="770" spans="1:8" s="262" customFormat="1" x14ac:dyDescent="0.2">
      <c r="A770" s="111" t="s">
        <v>432</v>
      </c>
      <c r="B770" s="21" t="s">
        <v>431</v>
      </c>
      <c r="C770" s="21" t="s">
        <v>408</v>
      </c>
      <c r="D770" s="21" t="s">
        <v>253</v>
      </c>
      <c r="E770" s="21" t="s">
        <v>433</v>
      </c>
      <c r="F770" s="158">
        <v>833.76</v>
      </c>
      <c r="G770" s="158">
        <v>833.76</v>
      </c>
      <c r="H770" s="158">
        <f t="shared" si="88"/>
        <v>100</v>
      </c>
    </row>
    <row r="771" spans="1:8" s="262" customFormat="1" ht="24" x14ac:dyDescent="0.2">
      <c r="A771" s="244" t="s">
        <v>150</v>
      </c>
      <c r="B771" s="121" t="s">
        <v>431</v>
      </c>
      <c r="C771" s="121" t="s">
        <v>408</v>
      </c>
      <c r="D771" s="121" t="s">
        <v>697</v>
      </c>
      <c r="E771" s="121"/>
      <c r="F771" s="157">
        <f t="shared" ref="F771:G772" si="94">F772</f>
        <v>640</v>
      </c>
      <c r="G771" s="157">
        <f t="shared" si="94"/>
        <v>640</v>
      </c>
      <c r="H771" s="157">
        <f t="shared" si="88"/>
        <v>100</v>
      </c>
    </row>
    <row r="772" spans="1:8" s="262" customFormat="1" x14ac:dyDescent="0.2">
      <c r="A772" s="111" t="s">
        <v>86</v>
      </c>
      <c r="B772" s="21" t="s">
        <v>431</v>
      </c>
      <c r="C772" s="21" t="s">
        <v>408</v>
      </c>
      <c r="D772" s="21" t="s">
        <v>697</v>
      </c>
      <c r="E772" s="21" t="s">
        <v>85</v>
      </c>
      <c r="F772" s="138">
        <f t="shared" si="94"/>
        <v>640</v>
      </c>
      <c r="G772" s="138">
        <f t="shared" si="94"/>
        <v>640</v>
      </c>
      <c r="H772" s="138">
        <f t="shared" si="88"/>
        <v>100</v>
      </c>
    </row>
    <row r="773" spans="1:8" s="262" customFormat="1" x14ac:dyDescent="0.2">
      <c r="A773" s="111" t="s">
        <v>87</v>
      </c>
      <c r="B773" s="21" t="s">
        <v>431</v>
      </c>
      <c r="C773" s="21" t="s">
        <v>408</v>
      </c>
      <c r="D773" s="21" t="s">
        <v>697</v>
      </c>
      <c r="E773" s="21" t="s">
        <v>88</v>
      </c>
      <c r="F773" s="138">
        <v>640</v>
      </c>
      <c r="G773" s="138">
        <v>640</v>
      </c>
      <c r="H773" s="138">
        <f t="shared" si="88"/>
        <v>100</v>
      </c>
    </row>
    <row r="774" spans="1:8" s="262" customFormat="1" x14ac:dyDescent="0.2">
      <c r="A774" s="186" t="s">
        <v>381</v>
      </c>
      <c r="B774" s="121" t="s">
        <v>431</v>
      </c>
      <c r="C774" s="121" t="s">
        <v>408</v>
      </c>
      <c r="D774" s="121" t="s">
        <v>183</v>
      </c>
      <c r="E774" s="112"/>
      <c r="F774" s="157">
        <f>F775</f>
        <v>78067.813999999998</v>
      </c>
      <c r="G774" s="157">
        <f>G775</f>
        <v>69257.3</v>
      </c>
      <c r="H774" s="157">
        <f t="shared" si="88"/>
        <v>88.714281150487963</v>
      </c>
    </row>
    <row r="775" spans="1:8" s="262" customFormat="1" x14ac:dyDescent="0.2">
      <c r="A775" s="113" t="s">
        <v>264</v>
      </c>
      <c r="B775" s="112" t="s">
        <v>431</v>
      </c>
      <c r="C775" s="112" t="s">
        <v>408</v>
      </c>
      <c r="D775" s="112" t="s">
        <v>184</v>
      </c>
      <c r="E775" s="112"/>
      <c r="F775" s="140">
        <f>F779+F782+F785+F776+F788</f>
        <v>78067.813999999998</v>
      </c>
      <c r="G775" s="140">
        <f>G779+G782+G785+G776+G788</f>
        <v>69257.3</v>
      </c>
      <c r="H775" s="140">
        <f t="shared" si="88"/>
        <v>88.714281150487963</v>
      </c>
    </row>
    <row r="776" spans="1:8" s="262" customFormat="1" x14ac:dyDescent="0.2">
      <c r="A776" s="113" t="s">
        <v>772</v>
      </c>
      <c r="B776" s="112" t="s">
        <v>431</v>
      </c>
      <c r="C776" s="112" t="s">
        <v>408</v>
      </c>
      <c r="D776" s="292" t="s">
        <v>773</v>
      </c>
      <c r="E776" s="112"/>
      <c r="F776" s="171">
        <f t="shared" ref="F776:G777" si="95">F777</f>
        <v>23830.853940000001</v>
      </c>
      <c r="G776" s="171">
        <f t="shared" si="95"/>
        <v>23830.853940000001</v>
      </c>
      <c r="H776" s="171">
        <f t="shared" si="88"/>
        <v>100</v>
      </c>
    </row>
    <row r="777" spans="1:8" s="262" customFormat="1" x14ac:dyDescent="0.2">
      <c r="A777" s="111" t="s">
        <v>86</v>
      </c>
      <c r="B777" s="21" t="s">
        <v>431</v>
      </c>
      <c r="C777" s="21" t="s">
        <v>408</v>
      </c>
      <c r="D777" s="293" t="s">
        <v>773</v>
      </c>
      <c r="E777" s="21" t="s">
        <v>85</v>
      </c>
      <c r="F777" s="158">
        <f t="shared" si="95"/>
        <v>23830.853940000001</v>
      </c>
      <c r="G777" s="158">
        <f t="shared" si="95"/>
        <v>23830.853940000001</v>
      </c>
      <c r="H777" s="158">
        <f t="shared" si="88"/>
        <v>100</v>
      </c>
    </row>
    <row r="778" spans="1:8" s="262" customFormat="1" x14ac:dyDescent="0.2">
      <c r="A778" s="111" t="s">
        <v>87</v>
      </c>
      <c r="B778" s="21" t="s">
        <v>431</v>
      </c>
      <c r="C778" s="21" t="s">
        <v>408</v>
      </c>
      <c r="D778" s="293" t="s">
        <v>773</v>
      </c>
      <c r="E778" s="21" t="s">
        <v>88</v>
      </c>
      <c r="F778" s="158">
        <v>23830.853940000001</v>
      </c>
      <c r="G778" s="158">
        <v>23830.853940000001</v>
      </c>
      <c r="H778" s="158">
        <f t="shared" si="88"/>
        <v>100</v>
      </c>
    </row>
    <row r="779" spans="1:8" s="262" customFormat="1" ht="24" x14ac:dyDescent="0.2">
      <c r="A779" s="113" t="s">
        <v>612</v>
      </c>
      <c r="B779" s="112" t="s">
        <v>431</v>
      </c>
      <c r="C779" s="112" t="s">
        <v>408</v>
      </c>
      <c r="D779" s="292" t="s">
        <v>421</v>
      </c>
      <c r="E779" s="112"/>
      <c r="F779" s="140">
        <f>F780</f>
        <v>11288.78206</v>
      </c>
      <c r="G779" s="140">
        <f>G780</f>
        <v>11288.78206</v>
      </c>
      <c r="H779" s="140">
        <f t="shared" si="88"/>
        <v>100</v>
      </c>
    </row>
    <row r="780" spans="1:8" s="262" customFormat="1" x14ac:dyDescent="0.2">
      <c r="A780" s="111" t="s">
        <v>86</v>
      </c>
      <c r="B780" s="21" t="s">
        <v>431</v>
      </c>
      <c r="C780" s="21" t="s">
        <v>408</v>
      </c>
      <c r="D780" s="293" t="s">
        <v>421</v>
      </c>
      <c r="E780" s="21" t="s">
        <v>85</v>
      </c>
      <c r="F780" s="158">
        <f>F781</f>
        <v>11288.78206</v>
      </c>
      <c r="G780" s="158">
        <f>G781</f>
        <v>11288.78206</v>
      </c>
      <c r="H780" s="158">
        <f t="shared" si="88"/>
        <v>100</v>
      </c>
    </row>
    <row r="781" spans="1:8" s="262" customFormat="1" x14ac:dyDescent="0.2">
      <c r="A781" s="111" t="s">
        <v>87</v>
      </c>
      <c r="B781" s="21" t="s">
        <v>431</v>
      </c>
      <c r="C781" s="21" t="s">
        <v>408</v>
      </c>
      <c r="D781" s="293" t="s">
        <v>421</v>
      </c>
      <c r="E781" s="21" t="s">
        <v>88</v>
      </c>
      <c r="F781" s="138">
        <v>11288.78206</v>
      </c>
      <c r="G781" s="138">
        <v>11288.78206</v>
      </c>
      <c r="H781" s="138">
        <f t="shared" si="88"/>
        <v>100</v>
      </c>
    </row>
    <row r="782" spans="1:8" s="262" customFormat="1" ht="24" x14ac:dyDescent="0.2">
      <c r="A782" s="113" t="s">
        <v>459</v>
      </c>
      <c r="B782" s="112" t="s">
        <v>431</v>
      </c>
      <c r="C782" s="112" t="s">
        <v>408</v>
      </c>
      <c r="D782" s="112" t="s">
        <v>458</v>
      </c>
      <c r="E782" s="112"/>
      <c r="F782" s="140">
        <f>F783</f>
        <v>27871.379999999997</v>
      </c>
      <c r="G782" s="140">
        <f>G783</f>
        <v>22958.16</v>
      </c>
      <c r="H782" s="140">
        <f t="shared" si="88"/>
        <v>82.371809361430977</v>
      </c>
    </row>
    <row r="783" spans="1:8" s="262" customFormat="1" x14ac:dyDescent="0.2">
      <c r="A783" s="111" t="s">
        <v>86</v>
      </c>
      <c r="B783" s="21" t="s">
        <v>431</v>
      </c>
      <c r="C783" s="21" t="s">
        <v>408</v>
      </c>
      <c r="D783" s="21" t="s">
        <v>458</v>
      </c>
      <c r="E783" s="21" t="s">
        <v>85</v>
      </c>
      <c r="F783" s="138">
        <f>F784</f>
        <v>27871.379999999997</v>
      </c>
      <c r="G783" s="138">
        <f>G784</f>
        <v>22958.16</v>
      </c>
      <c r="H783" s="138">
        <f t="shared" si="88"/>
        <v>82.371809361430977</v>
      </c>
    </row>
    <row r="784" spans="1:8" s="262" customFormat="1" x14ac:dyDescent="0.2">
      <c r="A784" s="111" t="s">
        <v>87</v>
      </c>
      <c r="B784" s="21" t="s">
        <v>431</v>
      </c>
      <c r="C784" s="21" t="s">
        <v>408</v>
      </c>
      <c r="D784" s="21" t="s">
        <v>458</v>
      </c>
      <c r="E784" s="21" t="s">
        <v>88</v>
      </c>
      <c r="F784" s="138">
        <f>20000+19350.46-11479.08</f>
        <v>27871.379999999997</v>
      </c>
      <c r="G784" s="138">
        <v>22958.16</v>
      </c>
      <c r="H784" s="138">
        <f t="shared" si="88"/>
        <v>82.371809361430977</v>
      </c>
    </row>
    <row r="785" spans="1:8" s="262" customFormat="1" x14ac:dyDescent="0.2">
      <c r="A785" s="113" t="s">
        <v>763</v>
      </c>
      <c r="B785" s="112" t="s">
        <v>431</v>
      </c>
      <c r="C785" s="112" t="s">
        <v>408</v>
      </c>
      <c r="D785" s="112" t="s">
        <v>762</v>
      </c>
      <c r="E785" s="21"/>
      <c r="F785" s="239">
        <f t="shared" ref="F785:G786" si="96">F786</f>
        <v>14826.797999999999</v>
      </c>
      <c r="G785" s="239">
        <f t="shared" si="96"/>
        <v>10929.504000000001</v>
      </c>
      <c r="H785" s="239">
        <f t="shared" si="88"/>
        <v>73.714526899199697</v>
      </c>
    </row>
    <row r="786" spans="1:8" s="262" customFormat="1" x14ac:dyDescent="0.2">
      <c r="A786" s="111" t="s">
        <v>194</v>
      </c>
      <c r="B786" s="21" t="s">
        <v>431</v>
      </c>
      <c r="C786" s="21" t="s">
        <v>408</v>
      </c>
      <c r="D786" s="21" t="s">
        <v>762</v>
      </c>
      <c r="E786" s="21" t="s">
        <v>362</v>
      </c>
      <c r="F786" s="238">
        <f t="shared" si="96"/>
        <v>14826.797999999999</v>
      </c>
      <c r="G786" s="238">
        <f t="shared" si="96"/>
        <v>10929.504000000001</v>
      </c>
      <c r="H786" s="238">
        <f t="shared" si="88"/>
        <v>73.714526899199697</v>
      </c>
    </row>
    <row r="787" spans="1:8" s="262" customFormat="1" x14ac:dyDescent="0.2">
      <c r="A787" s="111" t="s">
        <v>363</v>
      </c>
      <c r="B787" s="21" t="s">
        <v>431</v>
      </c>
      <c r="C787" s="21" t="s">
        <v>408</v>
      </c>
      <c r="D787" s="21" t="s">
        <v>762</v>
      </c>
      <c r="E787" s="21" t="s">
        <v>364</v>
      </c>
      <c r="F787" s="238">
        <f>11479.08+3230.238+117.48</f>
        <v>14826.797999999999</v>
      </c>
      <c r="G787" s="238">
        <v>10929.504000000001</v>
      </c>
      <c r="H787" s="238">
        <f t="shared" si="88"/>
        <v>73.714526899199697</v>
      </c>
    </row>
    <row r="788" spans="1:8" s="262" customFormat="1" x14ac:dyDescent="0.2">
      <c r="A788" s="113" t="s">
        <v>82</v>
      </c>
      <c r="B788" s="112" t="s">
        <v>431</v>
      </c>
      <c r="C788" s="112" t="s">
        <v>408</v>
      </c>
      <c r="D788" s="112" t="s">
        <v>280</v>
      </c>
      <c r="E788" s="21"/>
      <c r="F788" s="239">
        <f>F789</f>
        <v>250</v>
      </c>
      <c r="G788" s="239">
        <f>G789</f>
        <v>250</v>
      </c>
      <c r="H788" s="239">
        <f t="shared" si="88"/>
        <v>100</v>
      </c>
    </row>
    <row r="789" spans="1:8" s="262" customFormat="1" x14ac:dyDescent="0.2">
      <c r="A789" s="111" t="s">
        <v>86</v>
      </c>
      <c r="B789" s="21" t="s">
        <v>431</v>
      </c>
      <c r="C789" s="21" t="s">
        <v>408</v>
      </c>
      <c r="D789" s="21" t="s">
        <v>280</v>
      </c>
      <c r="E789" s="21" t="s">
        <v>85</v>
      </c>
      <c r="F789" s="238">
        <f>F790</f>
        <v>250</v>
      </c>
      <c r="G789" s="238">
        <f>G790</f>
        <v>250</v>
      </c>
      <c r="H789" s="238">
        <f t="shared" si="88"/>
        <v>100</v>
      </c>
    </row>
    <row r="790" spans="1:8" s="262" customFormat="1" x14ac:dyDescent="0.2">
      <c r="A790" s="111" t="s">
        <v>87</v>
      </c>
      <c r="B790" s="21" t="s">
        <v>431</v>
      </c>
      <c r="C790" s="21" t="s">
        <v>408</v>
      </c>
      <c r="D790" s="21" t="s">
        <v>280</v>
      </c>
      <c r="E790" s="21" t="s">
        <v>88</v>
      </c>
      <c r="F790" s="238">
        <f>100+150</f>
        <v>250</v>
      </c>
      <c r="G790" s="238">
        <v>250</v>
      </c>
      <c r="H790" s="238">
        <f t="shared" ref="H790:H840" si="97">G790/F790*100</f>
        <v>100</v>
      </c>
    </row>
    <row r="791" spans="1:8" s="262" customFormat="1" x14ac:dyDescent="0.2">
      <c r="A791" s="113" t="s">
        <v>335</v>
      </c>
      <c r="B791" s="112" t="s">
        <v>431</v>
      </c>
      <c r="C791" s="112" t="s">
        <v>69</v>
      </c>
      <c r="D791" s="112"/>
      <c r="E791" s="112"/>
      <c r="F791" s="171">
        <f t="shared" ref="F791:G795" si="98">F792</f>
        <v>15500</v>
      </c>
      <c r="G791" s="171">
        <f t="shared" si="98"/>
        <v>14811.870220000001</v>
      </c>
      <c r="H791" s="171">
        <f t="shared" si="97"/>
        <v>95.560453032258067</v>
      </c>
    </row>
    <row r="792" spans="1:8" s="262" customFormat="1" ht="13.5" x14ac:dyDescent="0.2">
      <c r="A792" s="156" t="s">
        <v>700</v>
      </c>
      <c r="B792" s="126" t="s">
        <v>431</v>
      </c>
      <c r="C792" s="126" t="s">
        <v>69</v>
      </c>
      <c r="D792" s="126" t="s">
        <v>136</v>
      </c>
      <c r="E792" s="121"/>
      <c r="F792" s="254">
        <f t="shared" si="98"/>
        <v>15500</v>
      </c>
      <c r="G792" s="254">
        <f t="shared" si="98"/>
        <v>14811.870220000001</v>
      </c>
      <c r="H792" s="254">
        <f t="shared" si="97"/>
        <v>95.560453032258067</v>
      </c>
    </row>
    <row r="793" spans="1:8" s="262" customFormat="1" x14ac:dyDescent="0.2">
      <c r="A793" s="113" t="s">
        <v>251</v>
      </c>
      <c r="B793" s="112" t="s">
        <v>431</v>
      </c>
      <c r="C793" s="112" t="s">
        <v>69</v>
      </c>
      <c r="D793" s="112" t="s">
        <v>144</v>
      </c>
      <c r="E793" s="112"/>
      <c r="F793" s="171">
        <f t="shared" si="98"/>
        <v>15500</v>
      </c>
      <c r="G793" s="171">
        <f t="shared" si="98"/>
        <v>14811.870220000001</v>
      </c>
      <c r="H793" s="171">
        <f t="shared" si="97"/>
        <v>95.560453032258067</v>
      </c>
    </row>
    <row r="794" spans="1:8" s="262" customFormat="1" ht="36" x14ac:dyDescent="0.2">
      <c r="A794" s="281" t="s">
        <v>614</v>
      </c>
      <c r="B794" s="130" t="s">
        <v>431</v>
      </c>
      <c r="C794" s="130" t="s">
        <v>69</v>
      </c>
      <c r="D794" s="130" t="s">
        <v>252</v>
      </c>
      <c r="E794" s="130"/>
      <c r="F794" s="226">
        <f t="shared" si="98"/>
        <v>15500</v>
      </c>
      <c r="G794" s="226">
        <f t="shared" si="98"/>
        <v>14811.870220000001</v>
      </c>
      <c r="H794" s="226">
        <f t="shared" si="97"/>
        <v>95.560453032258067</v>
      </c>
    </row>
    <row r="795" spans="1:8" s="262" customFormat="1" x14ac:dyDescent="0.2">
      <c r="A795" s="111" t="s">
        <v>86</v>
      </c>
      <c r="B795" s="21" t="s">
        <v>431</v>
      </c>
      <c r="C795" s="21" t="s">
        <v>69</v>
      </c>
      <c r="D795" s="21" t="s">
        <v>252</v>
      </c>
      <c r="E795" s="21" t="s">
        <v>85</v>
      </c>
      <c r="F795" s="158">
        <f t="shared" si="98"/>
        <v>15500</v>
      </c>
      <c r="G795" s="158">
        <f t="shared" si="98"/>
        <v>14811.870220000001</v>
      </c>
      <c r="H795" s="158">
        <f t="shared" si="97"/>
        <v>95.560453032258067</v>
      </c>
    </row>
    <row r="796" spans="1:8" s="262" customFormat="1" x14ac:dyDescent="0.2">
      <c r="A796" s="111" t="s">
        <v>135</v>
      </c>
      <c r="B796" s="21" t="s">
        <v>431</v>
      </c>
      <c r="C796" s="21" t="s">
        <v>69</v>
      </c>
      <c r="D796" s="21" t="s">
        <v>252</v>
      </c>
      <c r="E796" s="21" t="s">
        <v>434</v>
      </c>
      <c r="F796" s="158">
        <f>19000-3500</f>
        <v>15500</v>
      </c>
      <c r="G796" s="158">
        <v>14811.870220000001</v>
      </c>
      <c r="H796" s="158">
        <f t="shared" si="97"/>
        <v>95.560453032258067</v>
      </c>
    </row>
    <row r="797" spans="1:8" s="262" customFormat="1" ht="15.75" x14ac:dyDescent="0.2">
      <c r="A797" s="113" t="s">
        <v>338</v>
      </c>
      <c r="B797" s="112" t="s">
        <v>81</v>
      </c>
      <c r="C797" s="112" t="s">
        <v>68</v>
      </c>
      <c r="D797" s="261"/>
      <c r="E797" s="261"/>
      <c r="F797" s="140">
        <f>F798+F809+F814</f>
        <v>47643.60828</v>
      </c>
      <c r="G797" s="140">
        <f>G798+G809+G814</f>
        <v>45602.524130000005</v>
      </c>
      <c r="H797" s="140">
        <f t="shared" si="97"/>
        <v>95.715932894912982</v>
      </c>
    </row>
    <row r="798" spans="1:8" s="262" customFormat="1" ht="15.75" x14ac:dyDescent="0.2">
      <c r="A798" s="113" t="s">
        <v>55</v>
      </c>
      <c r="B798" s="112" t="s">
        <v>81</v>
      </c>
      <c r="C798" s="112" t="s">
        <v>67</v>
      </c>
      <c r="D798" s="261"/>
      <c r="E798" s="261"/>
      <c r="F798" s="294">
        <f>F799</f>
        <v>37243.89</v>
      </c>
      <c r="G798" s="294">
        <f>G799</f>
        <v>35491.828990000002</v>
      </c>
      <c r="H798" s="294">
        <f t="shared" si="97"/>
        <v>95.295708880033743</v>
      </c>
    </row>
    <row r="799" spans="1:8" s="262" customFormat="1" ht="27" x14ac:dyDescent="0.2">
      <c r="A799" s="156" t="s">
        <v>635</v>
      </c>
      <c r="B799" s="126" t="s">
        <v>81</v>
      </c>
      <c r="C799" s="126" t="s">
        <v>67</v>
      </c>
      <c r="D799" s="126" t="s">
        <v>46</v>
      </c>
      <c r="E799" s="126"/>
      <c r="F799" s="253">
        <f>F800+F804</f>
        <v>37243.89</v>
      </c>
      <c r="G799" s="253">
        <f>G800+G804</f>
        <v>35491.828990000002</v>
      </c>
      <c r="H799" s="253">
        <f t="shared" si="97"/>
        <v>95.295708880033743</v>
      </c>
    </row>
    <row r="800" spans="1:8" s="262" customFormat="1" ht="24" x14ac:dyDescent="0.2">
      <c r="A800" s="113" t="s">
        <v>460</v>
      </c>
      <c r="B800" s="112" t="s">
        <v>81</v>
      </c>
      <c r="C800" s="112" t="s">
        <v>67</v>
      </c>
      <c r="D800" s="112" t="s">
        <v>57</v>
      </c>
      <c r="E800" s="261"/>
      <c r="F800" s="140">
        <f t="shared" ref="F800:G802" si="99">F801</f>
        <v>5764.85</v>
      </c>
      <c r="G800" s="140">
        <f t="shared" si="99"/>
        <v>4551.8010899999999</v>
      </c>
      <c r="H800" s="140">
        <f t="shared" si="97"/>
        <v>78.957840880508584</v>
      </c>
    </row>
    <row r="801" spans="1:8" s="262" customFormat="1" ht="24" x14ac:dyDescent="0.2">
      <c r="A801" s="186" t="s">
        <v>301</v>
      </c>
      <c r="B801" s="121" t="s">
        <v>81</v>
      </c>
      <c r="C801" s="121" t="s">
        <v>67</v>
      </c>
      <c r="D801" s="121" t="s">
        <v>636</v>
      </c>
      <c r="E801" s="121"/>
      <c r="F801" s="157">
        <f t="shared" si="99"/>
        <v>5764.85</v>
      </c>
      <c r="G801" s="157">
        <f t="shared" si="99"/>
        <v>4551.8010899999999</v>
      </c>
      <c r="H801" s="157">
        <f t="shared" si="97"/>
        <v>78.957840880508584</v>
      </c>
    </row>
    <row r="802" spans="1:8" s="262" customFormat="1" ht="24" x14ac:dyDescent="0.2">
      <c r="A802" s="111" t="s">
        <v>91</v>
      </c>
      <c r="B802" s="21" t="s">
        <v>81</v>
      </c>
      <c r="C802" s="21" t="s">
        <v>67</v>
      </c>
      <c r="D802" s="21" t="s">
        <v>636</v>
      </c>
      <c r="E802" s="21" t="s">
        <v>347</v>
      </c>
      <c r="F802" s="138">
        <f t="shared" si="99"/>
        <v>5764.85</v>
      </c>
      <c r="G802" s="138">
        <f t="shared" si="99"/>
        <v>4551.8010899999999</v>
      </c>
      <c r="H802" s="138">
        <f t="shared" si="97"/>
        <v>78.957840880508584</v>
      </c>
    </row>
    <row r="803" spans="1:8" s="262" customFormat="1" x14ac:dyDescent="0.2">
      <c r="A803" s="111" t="s">
        <v>432</v>
      </c>
      <c r="B803" s="21" t="s">
        <v>81</v>
      </c>
      <c r="C803" s="21" t="s">
        <v>67</v>
      </c>
      <c r="D803" s="21" t="s">
        <v>636</v>
      </c>
      <c r="E803" s="21" t="s">
        <v>433</v>
      </c>
      <c r="F803" s="138">
        <f>3800+1964.85</f>
        <v>5764.85</v>
      </c>
      <c r="G803" s="138">
        <v>4551.8010899999999</v>
      </c>
      <c r="H803" s="138">
        <f t="shared" si="97"/>
        <v>78.957840880508584</v>
      </c>
    </row>
    <row r="804" spans="1:8" s="262" customFormat="1" ht="24" x14ac:dyDescent="0.2">
      <c r="A804" s="255" t="s">
        <v>45</v>
      </c>
      <c r="B804" s="112" t="s">
        <v>81</v>
      </c>
      <c r="C804" s="112" t="s">
        <v>67</v>
      </c>
      <c r="D804" s="112" t="s">
        <v>47</v>
      </c>
      <c r="E804" s="112"/>
      <c r="F804" s="171">
        <f t="shared" ref="F804:G807" si="100">F805</f>
        <v>31479.040000000001</v>
      </c>
      <c r="G804" s="171">
        <f t="shared" si="100"/>
        <v>30940.027900000001</v>
      </c>
      <c r="H804" s="171">
        <f t="shared" si="97"/>
        <v>98.28771112460862</v>
      </c>
    </row>
    <row r="805" spans="1:8" s="262" customFormat="1" x14ac:dyDescent="0.2">
      <c r="A805" s="255" t="s">
        <v>48</v>
      </c>
      <c r="B805" s="112" t="s">
        <v>81</v>
      </c>
      <c r="C805" s="112" t="s">
        <v>67</v>
      </c>
      <c r="D805" s="112" t="s">
        <v>637</v>
      </c>
      <c r="E805" s="112"/>
      <c r="F805" s="171">
        <f t="shared" si="100"/>
        <v>31479.040000000001</v>
      </c>
      <c r="G805" s="171">
        <f t="shared" si="100"/>
        <v>30940.027900000001</v>
      </c>
      <c r="H805" s="171">
        <f t="shared" si="97"/>
        <v>98.28771112460862</v>
      </c>
    </row>
    <row r="806" spans="1:8" s="262" customFormat="1" ht="24" x14ac:dyDescent="0.2">
      <c r="A806" s="249" t="s">
        <v>269</v>
      </c>
      <c r="B806" s="130" t="s">
        <v>81</v>
      </c>
      <c r="C806" s="130" t="s">
        <v>67</v>
      </c>
      <c r="D806" s="130" t="s">
        <v>637</v>
      </c>
      <c r="E806" s="130"/>
      <c r="F806" s="226">
        <f t="shared" si="100"/>
        <v>31479.040000000001</v>
      </c>
      <c r="G806" s="226">
        <f t="shared" si="100"/>
        <v>30940.027900000001</v>
      </c>
      <c r="H806" s="226">
        <f t="shared" si="97"/>
        <v>98.28771112460862</v>
      </c>
    </row>
    <row r="807" spans="1:8" s="262" customFormat="1" ht="24" x14ac:dyDescent="0.2">
      <c r="A807" s="111" t="s">
        <v>91</v>
      </c>
      <c r="B807" s="21" t="s">
        <v>81</v>
      </c>
      <c r="C807" s="21" t="s">
        <v>67</v>
      </c>
      <c r="D807" s="21" t="s">
        <v>637</v>
      </c>
      <c r="E807" s="21" t="s">
        <v>347</v>
      </c>
      <c r="F807" s="158">
        <f t="shared" si="100"/>
        <v>31479.040000000001</v>
      </c>
      <c r="G807" s="158">
        <f t="shared" si="100"/>
        <v>30940.027900000001</v>
      </c>
      <c r="H807" s="158">
        <f t="shared" si="97"/>
        <v>98.28771112460862</v>
      </c>
    </row>
    <row r="808" spans="1:8" s="262" customFormat="1" x14ac:dyDescent="0.2">
      <c r="A808" s="111" t="s">
        <v>432</v>
      </c>
      <c r="B808" s="21" t="s">
        <v>81</v>
      </c>
      <c r="C808" s="21" t="s">
        <v>67</v>
      </c>
      <c r="D808" s="21" t="s">
        <v>637</v>
      </c>
      <c r="E808" s="21" t="s">
        <v>433</v>
      </c>
      <c r="F808" s="138">
        <f>26209.2+5472.6+240+1328.24-1771</f>
        <v>31479.040000000001</v>
      </c>
      <c r="G808" s="138">
        <v>30940.027900000001</v>
      </c>
      <c r="H808" s="138">
        <f t="shared" si="97"/>
        <v>98.28771112460862</v>
      </c>
    </row>
    <row r="809" spans="1:8" s="262" customFormat="1" x14ac:dyDescent="0.2">
      <c r="A809" s="113" t="s">
        <v>624</v>
      </c>
      <c r="B809" s="112" t="s">
        <v>81</v>
      </c>
      <c r="C809" s="112" t="s">
        <v>416</v>
      </c>
      <c r="D809" s="112"/>
      <c r="E809" s="112"/>
      <c r="F809" s="171">
        <f t="shared" ref="F809:G812" si="101">F810</f>
        <v>5000</v>
      </c>
      <c r="G809" s="171">
        <f t="shared" si="101"/>
        <v>4786</v>
      </c>
      <c r="H809" s="171">
        <f t="shared" si="97"/>
        <v>95.72</v>
      </c>
    </row>
    <row r="810" spans="1:8" s="262" customFormat="1" ht="13.5" x14ac:dyDescent="0.2">
      <c r="A810" s="156" t="s">
        <v>701</v>
      </c>
      <c r="B810" s="126" t="s">
        <v>81</v>
      </c>
      <c r="C810" s="126" t="s">
        <v>416</v>
      </c>
      <c r="D810" s="126" t="s">
        <v>236</v>
      </c>
      <c r="E810" s="126"/>
      <c r="F810" s="254">
        <f t="shared" si="101"/>
        <v>5000</v>
      </c>
      <c r="G810" s="254">
        <f t="shared" si="101"/>
        <v>4786</v>
      </c>
      <c r="H810" s="254">
        <f t="shared" si="97"/>
        <v>95.72</v>
      </c>
    </row>
    <row r="811" spans="1:8" s="262" customFormat="1" x14ac:dyDescent="0.2">
      <c r="A811" s="113" t="s">
        <v>625</v>
      </c>
      <c r="B811" s="112" t="s">
        <v>81</v>
      </c>
      <c r="C811" s="112" t="s">
        <v>416</v>
      </c>
      <c r="D811" s="112" t="s">
        <v>667</v>
      </c>
      <c r="E811" s="112"/>
      <c r="F811" s="171">
        <f t="shared" si="101"/>
        <v>5000</v>
      </c>
      <c r="G811" s="171">
        <f t="shared" si="101"/>
        <v>4786</v>
      </c>
      <c r="H811" s="171">
        <f t="shared" si="97"/>
        <v>95.72</v>
      </c>
    </row>
    <row r="812" spans="1:8" s="262" customFormat="1" x14ac:dyDescent="0.2">
      <c r="A812" s="111" t="s">
        <v>466</v>
      </c>
      <c r="B812" s="21" t="s">
        <v>81</v>
      </c>
      <c r="C812" s="21" t="s">
        <v>416</v>
      </c>
      <c r="D812" s="21" t="s">
        <v>667</v>
      </c>
      <c r="E812" s="21" t="s">
        <v>75</v>
      </c>
      <c r="F812" s="158">
        <f t="shared" si="101"/>
        <v>5000</v>
      </c>
      <c r="G812" s="158">
        <f t="shared" si="101"/>
        <v>4786</v>
      </c>
      <c r="H812" s="158">
        <f t="shared" si="97"/>
        <v>95.72</v>
      </c>
    </row>
    <row r="813" spans="1:8" s="262" customFormat="1" x14ac:dyDescent="0.2">
      <c r="A813" s="111" t="s">
        <v>76</v>
      </c>
      <c r="B813" s="21" t="s">
        <v>81</v>
      </c>
      <c r="C813" s="21" t="s">
        <v>416</v>
      </c>
      <c r="D813" s="21" t="s">
        <v>667</v>
      </c>
      <c r="E813" s="21" t="s">
        <v>77</v>
      </c>
      <c r="F813" s="158">
        <v>5000</v>
      </c>
      <c r="G813" s="158">
        <v>4786</v>
      </c>
      <c r="H813" s="158">
        <f t="shared" si="97"/>
        <v>95.72</v>
      </c>
    </row>
    <row r="814" spans="1:8" s="262" customFormat="1" x14ac:dyDescent="0.2">
      <c r="A814" s="113" t="s">
        <v>158</v>
      </c>
      <c r="B814" s="112" t="s">
        <v>81</v>
      </c>
      <c r="C814" s="112" t="s">
        <v>361</v>
      </c>
      <c r="D814" s="112"/>
      <c r="E814" s="112"/>
      <c r="F814" s="140">
        <f>F815+F824</f>
        <v>5399.71828</v>
      </c>
      <c r="G814" s="140">
        <f>G815+G824</f>
        <v>5324.6951399999998</v>
      </c>
      <c r="H814" s="140">
        <f t="shared" si="97"/>
        <v>98.610610107607314</v>
      </c>
    </row>
    <row r="815" spans="1:8" s="262" customFormat="1" ht="27" x14ac:dyDescent="0.2">
      <c r="A815" s="156" t="s">
        <v>635</v>
      </c>
      <c r="B815" s="126" t="s">
        <v>81</v>
      </c>
      <c r="C815" s="126" t="s">
        <v>361</v>
      </c>
      <c r="D815" s="126" t="s">
        <v>46</v>
      </c>
      <c r="E815" s="112"/>
      <c r="F815" s="253">
        <f t="shared" ref="F815:G815" si="102">F816</f>
        <v>5239.62</v>
      </c>
      <c r="G815" s="253">
        <f t="shared" si="102"/>
        <v>5164.5968599999997</v>
      </c>
      <c r="H815" s="253">
        <f t="shared" si="97"/>
        <v>98.568156851069347</v>
      </c>
    </row>
    <row r="816" spans="1:8" s="262" customFormat="1" x14ac:dyDescent="0.2">
      <c r="A816" s="113" t="s">
        <v>58</v>
      </c>
      <c r="B816" s="112" t="s">
        <v>81</v>
      </c>
      <c r="C816" s="112" t="s">
        <v>361</v>
      </c>
      <c r="D816" s="112" t="s">
        <v>59</v>
      </c>
      <c r="E816" s="112"/>
      <c r="F816" s="140">
        <f>F817+F821</f>
        <v>5239.62</v>
      </c>
      <c r="G816" s="140">
        <f>G817+G821</f>
        <v>5164.5968599999997</v>
      </c>
      <c r="H816" s="140">
        <f t="shared" si="97"/>
        <v>98.568156851069347</v>
      </c>
    </row>
    <row r="817" spans="1:8" s="262" customFormat="1" ht="24" x14ac:dyDescent="0.2">
      <c r="A817" s="113" t="s">
        <v>272</v>
      </c>
      <c r="B817" s="112" t="s">
        <v>81</v>
      </c>
      <c r="C817" s="112" t="s">
        <v>361</v>
      </c>
      <c r="D817" s="112" t="s">
        <v>60</v>
      </c>
      <c r="E817" s="112"/>
      <c r="F817" s="140">
        <f t="shared" ref="F817:G819" si="103">F818</f>
        <v>5083.62</v>
      </c>
      <c r="G817" s="140">
        <f t="shared" si="103"/>
        <v>5008.5968599999997</v>
      </c>
      <c r="H817" s="140">
        <f t="shared" si="97"/>
        <v>98.524218175237323</v>
      </c>
    </row>
    <row r="818" spans="1:8" s="262" customFormat="1" x14ac:dyDescent="0.2">
      <c r="A818" s="186" t="s">
        <v>263</v>
      </c>
      <c r="B818" s="121" t="s">
        <v>81</v>
      </c>
      <c r="C818" s="121" t="s">
        <v>361</v>
      </c>
      <c r="D818" s="121" t="s">
        <v>60</v>
      </c>
      <c r="E818" s="121"/>
      <c r="F818" s="157">
        <f t="shared" si="103"/>
        <v>5083.62</v>
      </c>
      <c r="G818" s="157">
        <f t="shared" si="103"/>
        <v>5008.5968599999997</v>
      </c>
      <c r="H818" s="157">
        <f t="shared" si="97"/>
        <v>98.524218175237323</v>
      </c>
    </row>
    <row r="819" spans="1:8" s="262" customFormat="1" ht="36" x14ac:dyDescent="0.2">
      <c r="A819" s="111" t="s">
        <v>70</v>
      </c>
      <c r="B819" s="21" t="s">
        <v>81</v>
      </c>
      <c r="C819" s="21" t="s">
        <v>361</v>
      </c>
      <c r="D819" s="21" t="s">
        <v>60</v>
      </c>
      <c r="E819" s="21" t="s">
        <v>71</v>
      </c>
      <c r="F819" s="138">
        <f t="shared" si="103"/>
        <v>5083.62</v>
      </c>
      <c r="G819" s="138">
        <f t="shared" si="103"/>
        <v>5008.5968599999997</v>
      </c>
      <c r="H819" s="138">
        <f t="shared" si="97"/>
        <v>98.524218175237323</v>
      </c>
    </row>
    <row r="820" spans="1:8" s="262" customFormat="1" x14ac:dyDescent="0.2">
      <c r="A820" s="111" t="s">
        <v>72</v>
      </c>
      <c r="B820" s="21" t="s">
        <v>81</v>
      </c>
      <c r="C820" s="21" t="s">
        <v>361</v>
      </c>
      <c r="D820" s="21" t="s">
        <v>60</v>
      </c>
      <c r="E820" s="21" t="s">
        <v>73</v>
      </c>
      <c r="F820" s="138">
        <f>3640.9+40+10+60+1099.5+233.22</f>
        <v>5083.62</v>
      </c>
      <c r="G820" s="138">
        <v>5008.5968599999997</v>
      </c>
      <c r="H820" s="138">
        <f t="shared" si="97"/>
        <v>98.524218175237323</v>
      </c>
    </row>
    <row r="821" spans="1:8" s="262" customFormat="1" x14ac:dyDescent="0.2">
      <c r="A821" s="113" t="s">
        <v>74</v>
      </c>
      <c r="B821" s="112" t="s">
        <v>81</v>
      </c>
      <c r="C821" s="112" t="s">
        <v>361</v>
      </c>
      <c r="D821" s="112" t="s">
        <v>61</v>
      </c>
      <c r="E821" s="112"/>
      <c r="F821" s="140">
        <f>F822</f>
        <v>156</v>
      </c>
      <c r="G821" s="140">
        <f>G822</f>
        <v>156</v>
      </c>
      <c r="H821" s="140">
        <f t="shared" si="97"/>
        <v>100</v>
      </c>
    </row>
    <row r="822" spans="1:8" s="262" customFormat="1" x14ac:dyDescent="0.2">
      <c r="A822" s="111" t="s">
        <v>466</v>
      </c>
      <c r="B822" s="21" t="s">
        <v>81</v>
      </c>
      <c r="C822" s="21" t="s">
        <v>361</v>
      </c>
      <c r="D822" s="21" t="s">
        <v>61</v>
      </c>
      <c r="E822" s="21" t="s">
        <v>75</v>
      </c>
      <c r="F822" s="138">
        <f>F823</f>
        <v>156</v>
      </c>
      <c r="G822" s="138">
        <f>G823</f>
        <v>156</v>
      </c>
      <c r="H822" s="138">
        <f t="shared" si="97"/>
        <v>100</v>
      </c>
    </row>
    <row r="823" spans="1:8" s="262" customFormat="1" x14ac:dyDescent="0.2">
      <c r="A823" s="111" t="s">
        <v>76</v>
      </c>
      <c r="B823" s="21" t="s">
        <v>81</v>
      </c>
      <c r="C823" s="21" t="s">
        <v>361</v>
      </c>
      <c r="D823" s="21" t="s">
        <v>61</v>
      </c>
      <c r="E823" s="21" t="s">
        <v>77</v>
      </c>
      <c r="F823" s="138">
        <f>12+10+24+50+50+7+3</f>
        <v>156</v>
      </c>
      <c r="G823" s="138">
        <v>156</v>
      </c>
      <c r="H823" s="138">
        <f t="shared" si="97"/>
        <v>100</v>
      </c>
    </row>
    <row r="824" spans="1:8" s="262" customFormat="1" x14ac:dyDescent="0.2">
      <c r="A824" s="155" t="s">
        <v>65</v>
      </c>
      <c r="B824" s="121" t="s">
        <v>81</v>
      </c>
      <c r="C824" s="121" t="s">
        <v>361</v>
      </c>
      <c r="D824" s="121" t="s">
        <v>183</v>
      </c>
      <c r="E824" s="21"/>
      <c r="F824" s="157">
        <f t="shared" ref="F824:G827" si="104">F825</f>
        <v>160.09827999999999</v>
      </c>
      <c r="G824" s="157">
        <f t="shared" si="104"/>
        <v>160.09827999999999</v>
      </c>
      <c r="H824" s="157">
        <f t="shared" si="97"/>
        <v>100</v>
      </c>
    </row>
    <row r="825" spans="1:8" s="262" customFormat="1" x14ac:dyDescent="0.2">
      <c r="A825" s="245" t="s">
        <v>264</v>
      </c>
      <c r="B825" s="112" t="s">
        <v>81</v>
      </c>
      <c r="C825" s="112" t="s">
        <v>361</v>
      </c>
      <c r="D825" s="112" t="s">
        <v>184</v>
      </c>
      <c r="E825" s="21"/>
      <c r="F825" s="140">
        <f t="shared" si="104"/>
        <v>160.09827999999999</v>
      </c>
      <c r="G825" s="140">
        <f t="shared" si="104"/>
        <v>160.09827999999999</v>
      </c>
      <c r="H825" s="140">
        <f t="shared" si="97"/>
        <v>100</v>
      </c>
    </row>
    <row r="826" spans="1:8" s="262" customFormat="1" x14ac:dyDescent="0.2">
      <c r="A826" s="113" t="s">
        <v>783</v>
      </c>
      <c r="B826" s="112" t="s">
        <v>81</v>
      </c>
      <c r="C826" s="112" t="s">
        <v>361</v>
      </c>
      <c r="D826" s="112" t="s">
        <v>784</v>
      </c>
      <c r="E826" s="112"/>
      <c r="F826" s="140">
        <f t="shared" si="104"/>
        <v>160.09827999999999</v>
      </c>
      <c r="G826" s="140">
        <f t="shared" si="104"/>
        <v>160.09827999999999</v>
      </c>
      <c r="H826" s="140">
        <f t="shared" si="97"/>
        <v>100</v>
      </c>
    </row>
    <row r="827" spans="1:8" s="262" customFormat="1" ht="36" x14ac:dyDescent="0.2">
      <c r="A827" s="111" t="s">
        <v>70</v>
      </c>
      <c r="B827" s="21" t="s">
        <v>81</v>
      </c>
      <c r="C827" s="21" t="s">
        <v>361</v>
      </c>
      <c r="D827" s="21" t="s">
        <v>784</v>
      </c>
      <c r="E827" s="21" t="s">
        <v>71</v>
      </c>
      <c r="F827" s="138">
        <f t="shared" si="104"/>
        <v>160.09827999999999</v>
      </c>
      <c r="G827" s="138">
        <f t="shared" si="104"/>
        <v>160.09827999999999</v>
      </c>
      <c r="H827" s="138">
        <f t="shared" si="97"/>
        <v>100</v>
      </c>
    </row>
    <row r="828" spans="1:8" s="262" customFormat="1" x14ac:dyDescent="0.2">
      <c r="A828" s="111" t="s">
        <v>72</v>
      </c>
      <c r="B828" s="21" t="s">
        <v>81</v>
      </c>
      <c r="C828" s="21" t="s">
        <v>361</v>
      </c>
      <c r="D828" s="21" t="s">
        <v>784</v>
      </c>
      <c r="E828" s="21" t="s">
        <v>73</v>
      </c>
      <c r="F828" s="138">
        <v>160.09827999999999</v>
      </c>
      <c r="G828" s="138">
        <v>160.09827999999999</v>
      </c>
      <c r="H828" s="138">
        <f t="shared" si="97"/>
        <v>100</v>
      </c>
    </row>
    <row r="829" spans="1:8" s="262" customFormat="1" x14ac:dyDescent="0.2">
      <c r="A829" s="113" t="s">
        <v>339</v>
      </c>
      <c r="B829" s="112" t="s">
        <v>414</v>
      </c>
      <c r="C829" s="112" t="s">
        <v>68</v>
      </c>
      <c r="D829" s="112"/>
      <c r="E829" s="112"/>
      <c r="F829" s="140">
        <f t="shared" ref="F829:G833" si="105">F830</f>
        <v>10683.236999999999</v>
      </c>
      <c r="G829" s="140">
        <f t="shared" si="105"/>
        <v>10683.236999999999</v>
      </c>
      <c r="H829" s="140">
        <f t="shared" si="97"/>
        <v>100</v>
      </c>
    </row>
    <row r="830" spans="1:8" s="262" customFormat="1" ht="15.75" x14ac:dyDescent="0.2">
      <c r="A830" s="113" t="s">
        <v>328</v>
      </c>
      <c r="B830" s="112" t="s">
        <v>414</v>
      </c>
      <c r="C830" s="112" t="s">
        <v>416</v>
      </c>
      <c r="D830" s="112" t="s">
        <v>183</v>
      </c>
      <c r="E830" s="133"/>
      <c r="F830" s="140">
        <f t="shared" si="105"/>
        <v>10683.236999999999</v>
      </c>
      <c r="G830" s="140">
        <f t="shared" si="105"/>
        <v>10683.236999999999</v>
      </c>
      <c r="H830" s="140">
        <f t="shared" si="97"/>
        <v>100</v>
      </c>
    </row>
    <row r="831" spans="1:8" s="262" customFormat="1" x14ac:dyDescent="0.2">
      <c r="A831" s="113" t="s">
        <v>95</v>
      </c>
      <c r="B831" s="112" t="s">
        <v>414</v>
      </c>
      <c r="C831" s="112" t="s">
        <v>416</v>
      </c>
      <c r="D831" s="112" t="s">
        <v>184</v>
      </c>
      <c r="E831" s="112"/>
      <c r="F831" s="140">
        <f t="shared" si="105"/>
        <v>10683.236999999999</v>
      </c>
      <c r="G831" s="140">
        <f t="shared" si="105"/>
        <v>10683.236999999999</v>
      </c>
      <c r="H831" s="140">
        <f t="shared" si="97"/>
        <v>100</v>
      </c>
    </row>
    <row r="832" spans="1:8" s="262" customFormat="1" ht="24" x14ac:dyDescent="0.2">
      <c r="A832" s="113" t="s">
        <v>43</v>
      </c>
      <c r="B832" s="112" t="s">
        <v>414</v>
      </c>
      <c r="C832" s="112" t="s">
        <v>416</v>
      </c>
      <c r="D832" s="112" t="s">
        <v>494</v>
      </c>
      <c r="E832" s="112"/>
      <c r="F832" s="140">
        <f t="shared" si="105"/>
        <v>10683.236999999999</v>
      </c>
      <c r="G832" s="140">
        <f t="shared" si="105"/>
        <v>10683.236999999999</v>
      </c>
      <c r="H832" s="140">
        <f t="shared" si="97"/>
        <v>100</v>
      </c>
    </row>
    <row r="833" spans="1:8" s="262" customFormat="1" ht="24" x14ac:dyDescent="0.2">
      <c r="A833" s="111" t="s">
        <v>91</v>
      </c>
      <c r="B833" s="21" t="s">
        <v>414</v>
      </c>
      <c r="C833" s="21" t="s">
        <v>416</v>
      </c>
      <c r="D833" s="21" t="s">
        <v>494</v>
      </c>
      <c r="E833" s="21" t="s">
        <v>347</v>
      </c>
      <c r="F833" s="138">
        <f t="shared" si="105"/>
        <v>10683.236999999999</v>
      </c>
      <c r="G833" s="138">
        <f t="shared" si="105"/>
        <v>10683.236999999999</v>
      </c>
      <c r="H833" s="138">
        <f t="shared" si="97"/>
        <v>100</v>
      </c>
    </row>
    <row r="834" spans="1:8" s="262" customFormat="1" x14ac:dyDescent="0.2">
      <c r="A834" s="111" t="s">
        <v>92</v>
      </c>
      <c r="B834" s="21" t="s">
        <v>414</v>
      </c>
      <c r="C834" s="21" t="s">
        <v>416</v>
      </c>
      <c r="D834" s="21" t="s">
        <v>494</v>
      </c>
      <c r="E834" s="21" t="s">
        <v>356</v>
      </c>
      <c r="F834" s="138">
        <f>9160+700+712.148+111.089</f>
        <v>10683.236999999999</v>
      </c>
      <c r="G834" s="138">
        <v>10683.236999999999</v>
      </c>
      <c r="H834" s="138">
        <f t="shared" si="97"/>
        <v>100</v>
      </c>
    </row>
    <row r="835" spans="1:8" s="262" customFormat="1" x14ac:dyDescent="0.2">
      <c r="A835" s="113" t="s">
        <v>560</v>
      </c>
      <c r="B835" s="112" t="s">
        <v>84</v>
      </c>
      <c r="C835" s="112" t="s">
        <v>68</v>
      </c>
      <c r="D835" s="112"/>
      <c r="E835" s="112"/>
      <c r="F835" s="140">
        <f t="shared" ref="F835:G839" si="106">F836</f>
        <v>83900</v>
      </c>
      <c r="G835" s="140">
        <f t="shared" si="106"/>
        <v>77513.254209999999</v>
      </c>
      <c r="H835" s="140">
        <f t="shared" si="97"/>
        <v>92.3876689034565</v>
      </c>
    </row>
    <row r="836" spans="1:8" s="262" customFormat="1" x14ac:dyDescent="0.2">
      <c r="A836" s="113" t="s">
        <v>264</v>
      </c>
      <c r="B836" s="112" t="s">
        <v>84</v>
      </c>
      <c r="C836" s="112" t="s">
        <v>67</v>
      </c>
      <c r="D836" s="247" t="s">
        <v>184</v>
      </c>
      <c r="E836" s="112"/>
      <c r="F836" s="140">
        <f t="shared" si="106"/>
        <v>83900</v>
      </c>
      <c r="G836" s="140">
        <f t="shared" si="106"/>
        <v>77513.254209999999</v>
      </c>
      <c r="H836" s="140">
        <f t="shared" si="97"/>
        <v>92.3876689034565</v>
      </c>
    </row>
    <row r="837" spans="1:8" s="262" customFormat="1" ht="15.75" x14ac:dyDescent="0.2">
      <c r="A837" s="113" t="s">
        <v>561</v>
      </c>
      <c r="B837" s="112" t="s">
        <v>84</v>
      </c>
      <c r="C837" s="112" t="s">
        <v>67</v>
      </c>
      <c r="D837" s="112" t="s">
        <v>685</v>
      </c>
      <c r="E837" s="133"/>
      <c r="F837" s="140">
        <f t="shared" si="106"/>
        <v>83900</v>
      </c>
      <c r="G837" s="140">
        <f t="shared" si="106"/>
        <v>77513.254209999999</v>
      </c>
      <c r="H837" s="140">
        <f t="shared" si="97"/>
        <v>92.3876689034565</v>
      </c>
    </row>
    <row r="838" spans="1:8" s="262" customFormat="1" x14ac:dyDescent="0.2">
      <c r="A838" s="132" t="s">
        <v>275</v>
      </c>
      <c r="B838" s="130" t="s">
        <v>84</v>
      </c>
      <c r="C838" s="130" t="s">
        <v>67</v>
      </c>
      <c r="D838" s="131" t="s">
        <v>685</v>
      </c>
      <c r="E838" s="130"/>
      <c r="F838" s="160">
        <f t="shared" si="106"/>
        <v>83900</v>
      </c>
      <c r="G838" s="160">
        <f t="shared" si="106"/>
        <v>77513.254209999999</v>
      </c>
      <c r="H838" s="160">
        <f t="shared" si="97"/>
        <v>92.3876689034565</v>
      </c>
    </row>
    <row r="839" spans="1:8" s="262" customFormat="1" x14ac:dyDescent="0.2">
      <c r="A839" s="111" t="s">
        <v>265</v>
      </c>
      <c r="B839" s="21" t="s">
        <v>84</v>
      </c>
      <c r="C839" s="21" t="s">
        <v>67</v>
      </c>
      <c r="D839" s="21" t="s">
        <v>685</v>
      </c>
      <c r="E839" s="21" t="s">
        <v>266</v>
      </c>
      <c r="F839" s="138">
        <f t="shared" si="106"/>
        <v>83900</v>
      </c>
      <c r="G839" s="138">
        <f t="shared" si="106"/>
        <v>77513.254209999999</v>
      </c>
      <c r="H839" s="138">
        <f t="shared" si="97"/>
        <v>92.3876689034565</v>
      </c>
    </row>
    <row r="840" spans="1:8" s="262" customFormat="1" x14ac:dyDescent="0.2">
      <c r="A840" s="111" t="s">
        <v>267</v>
      </c>
      <c r="B840" s="21" t="s">
        <v>84</v>
      </c>
      <c r="C840" s="21" t="s">
        <v>67</v>
      </c>
      <c r="D840" s="21" t="s">
        <v>685</v>
      </c>
      <c r="E840" s="21" t="s">
        <v>352</v>
      </c>
      <c r="F840" s="138">
        <f>117000+31000-3000-20000-41100</f>
        <v>83900</v>
      </c>
      <c r="G840" s="138">
        <v>77513.254209999999</v>
      </c>
      <c r="H840" s="138">
        <f t="shared" si="97"/>
        <v>92.3876689034565</v>
      </c>
    </row>
    <row r="841" spans="1:8" s="195" customFormat="1" ht="13.5" hidden="1" x14ac:dyDescent="0.2">
      <c r="A841" s="166"/>
      <c r="B841" s="167"/>
      <c r="C841" s="167"/>
      <c r="D841" s="167"/>
      <c r="E841" s="167"/>
      <c r="F841" s="52"/>
    </row>
    <row r="842" spans="1:8" s="195" customFormat="1" ht="18.75" hidden="1" customHeight="1" x14ac:dyDescent="0.2">
      <c r="A842" s="410" t="s">
        <v>626</v>
      </c>
      <c r="B842" s="410"/>
      <c r="C842" s="410"/>
      <c r="D842" s="410"/>
      <c r="E842" s="410"/>
      <c r="F842" s="50"/>
    </row>
    <row r="843" spans="1:8" s="100" customFormat="1" x14ac:dyDescent="0.2">
      <c r="A843" s="166"/>
      <c r="B843" s="167"/>
      <c r="C843" s="167"/>
      <c r="D843" s="167"/>
      <c r="E843" s="167"/>
    </row>
  </sheetData>
  <mergeCells count="14">
    <mergeCell ref="F8:F9"/>
    <mergeCell ref="G8:G9"/>
    <mergeCell ref="H8:H9"/>
    <mergeCell ref="A842:E842"/>
    <mergeCell ref="A8:A9"/>
    <mergeCell ref="B8:B9"/>
    <mergeCell ref="C8:C9"/>
    <mergeCell ref="D8:D9"/>
    <mergeCell ref="E8:E9"/>
    <mergeCell ref="A1:H1"/>
    <mergeCell ref="A2:H2"/>
    <mergeCell ref="A3:H3"/>
    <mergeCell ref="A6:H6"/>
    <mergeCell ref="A7:H7"/>
  </mergeCells>
  <phoneticPr fontId="2" type="noConversion"/>
  <pageMargins left="0.39370078740157483" right="0.19685039370078741" top="0.39370078740157483" bottom="0.39370078740157483" header="0.39370078740157483" footer="0"/>
  <pageSetup paperSize="9" scale="93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L1066"/>
  <sheetViews>
    <sheetView view="pageBreakPreview" zoomScale="120" zoomScaleNormal="150" zoomScaleSheetLayoutView="120" workbookViewId="0">
      <selection activeCell="E26" sqref="E26"/>
    </sheetView>
  </sheetViews>
  <sheetFormatPr defaultRowHeight="12.75" x14ac:dyDescent="0.2"/>
  <cols>
    <col min="1" max="1" width="73.5703125" style="5" customWidth="1"/>
    <col min="2" max="2" width="13.28515625" style="5" customWidth="1"/>
    <col min="3" max="3" width="8.7109375" style="6" customWidth="1"/>
    <col min="4" max="4" width="8" style="6" customWidth="1"/>
    <col min="5" max="5" width="8.28515625" style="6" customWidth="1"/>
    <col min="6" max="6" width="13.7109375" customWidth="1"/>
    <col min="7" max="7" width="13.140625" customWidth="1"/>
    <col min="8" max="8" width="9.7109375" customWidth="1"/>
    <col min="10" max="10" width="12.42578125" bestFit="1" customWidth="1"/>
    <col min="11" max="11" width="12.140625" customWidth="1"/>
  </cols>
  <sheetData>
    <row r="1" spans="1:8" ht="15" x14ac:dyDescent="0.25">
      <c r="A1" s="396" t="s">
        <v>819</v>
      </c>
      <c r="B1" s="396"/>
      <c r="C1" s="396"/>
      <c r="D1" s="396"/>
      <c r="E1" s="396"/>
      <c r="F1" s="396"/>
      <c r="G1" s="396"/>
      <c r="H1" s="396"/>
    </row>
    <row r="2" spans="1:8" ht="15" x14ac:dyDescent="0.25">
      <c r="C2" s="15"/>
      <c r="D2" s="300"/>
      <c r="E2" s="394" t="s">
        <v>821</v>
      </c>
      <c r="F2" s="394"/>
      <c r="G2" s="394"/>
      <c r="H2" s="394"/>
    </row>
    <row r="4" spans="1:8" x14ac:dyDescent="0.2">
      <c r="A4" s="415" t="s">
        <v>832</v>
      </c>
      <c r="B4" s="415"/>
      <c r="C4" s="415"/>
      <c r="D4" s="415"/>
      <c r="E4" s="415"/>
      <c r="F4" s="415"/>
      <c r="G4" s="415"/>
      <c r="H4" s="415"/>
    </row>
    <row r="5" spans="1:8" ht="18.75" customHeight="1" x14ac:dyDescent="0.2">
      <c r="A5" s="415"/>
      <c r="B5" s="415"/>
      <c r="C5" s="415"/>
      <c r="D5" s="415"/>
      <c r="E5" s="415"/>
      <c r="F5" s="415"/>
      <c r="G5" s="415"/>
      <c r="H5" s="415"/>
    </row>
    <row r="6" spans="1:8" ht="14.25" x14ac:dyDescent="0.2">
      <c r="A6" s="414" t="s">
        <v>833</v>
      </c>
      <c r="B6" s="414"/>
      <c r="C6" s="414"/>
      <c r="D6" s="414"/>
      <c r="E6" s="414"/>
      <c r="F6" s="414"/>
      <c r="G6" s="414"/>
      <c r="H6" s="414"/>
    </row>
    <row r="7" spans="1:8" ht="14.25" x14ac:dyDescent="0.2">
      <c r="A7" s="414"/>
      <c r="B7" s="414"/>
      <c r="C7" s="414"/>
      <c r="D7" s="414"/>
      <c r="E7" s="414"/>
      <c r="F7" s="414"/>
      <c r="G7" s="414"/>
      <c r="H7" s="414"/>
    </row>
    <row r="8" spans="1:8" x14ac:dyDescent="0.2">
      <c r="A8" s="413" t="s">
        <v>396</v>
      </c>
      <c r="B8" s="413"/>
      <c r="C8" s="413"/>
      <c r="D8" s="413"/>
      <c r="E8" s="413"/>
      <c r="F8" s="413"/>
      <c r="G8" s="413"/>
      <c r="H8" s="413"/>
    </row>
    <row r="9" spans="1:8" ht="38.25" customHeight="1" x14ac:dyDescent="0.2">
      <c r="A9" s="411" t="s">
        <v>96</v>
      </c>
      <c r="B9" s="404" t="s">
        <v>366</v>
      </c>
      <c r="C9" s="404" t="s">
        <v>32</v>
      </c>
      <c r="D9" s="404" t="s">
        <v>31</v>
      </c>
      <c r="E9" s="404" t="s">
        <v>98</v>
      </c>
      <c r="F9" s="400" t="s">
        <v>824</v>
      </c>
      <c r="G9" s="400" t="s">
        <v>825</v>
      </c>
      <c r="H9" s="400" t="s">
        <v>822</v>
      </c>
    </row>
    <row r="10" spans="1:8" ht="14.25" customHeight="1" x14ac:dyDescent="0.2">
      <c r="A10" s="412"/>
      <c r="B10" s="405"/>
      <c r="C10" s="405"/>
      <c r="D10" s="405"/>
      <c r="E10" s="405"/>
      <c r="F10" s="401"/>
      <c r="G10" s="401"/>
      <c r="H10" s="401"/>
    </row>
    <row r="11" spans="1:8" ht="14.25" customHeight="1" x14ac:dyDescent="0.2">
      <c r="A11" s="164" t="s">
        <v>600</v>
      </c>
      <c r="B11" s="197"/>
      <c r="C11" s="197"/>
      <c r="D11" s="197"/>
      <c r="E11" s="197"/>
      <c r="F11" s="165">
        <f>F12+F60+F66+F165+F239+F252+F390+F497+F641+F729+F761+F768+F789</f>
        <v>8940628.3404299989</v>
      </c>
      <c r="G11" s="165">
        <f>G12+G60+G66+G165+G239+G252+G390+G497+G641+G729+G761+G768+G789</f>
        <v>8666385.4404999986</v>
      </c>
      <c r="H11" s="165">
        <f>G11/F11*100</f>
        <v>96.932621629177234</v>
      </c>
    </row>
    <row r="12" spans="1:8" s="8" customFormat="1" ht="15" x14ac:dyDescent="0.2">
      <c r="A12" s="118" t="s">
        <v>503</v>
      </c>
      <c r="B12" s="198" t="s">
        <v>187</v>
      </c>
      <c r="C12" s="117"/>
      <c r="D12" s="117"/>
      <c r="E12" s="129"/>
      <c r="F12" s="116">
        <f>F13+F49</f>
        <v>59621.029170000002</v>
      </c>
      <c r="G12" s="116">
        <f>G13+G49</f>
        <v>56684.135900000001</v>
      </c>
      <c r="H12" s="116">
        <f t="shared" ref="H12:H70" si="0">G12/F12*100</f>
        <v>95.074064787399237</v>
      </c>
    </row>
    <row r="13" spans="1:8" s="42" customFormat="1" ht="27" x14ac:dyDescent="0.2">
      <c r="A13" s="81" t="s">
        <v>51</v>
      </c>
      <c r="B13" s="82" t="s">
        <v>148</v>
      </c>
      <c r="C13" s="51"/>
      <c r="D13" s="51"/>
      <c r="E13" s="80"/>
      <c r="F13" s="52">
        <f>F14+F19+F24+F29+F34+F39+F44</f>
        <v>52643.4</v>
      </c>
      <c r="G13" s="52">
        <f>G14+G19+G24+G29+G34+G39+G44</f>
        <v>49710.415820000002</v>
      </c>
      <c r="H13" s="52">
        <f t="shared" si="0"/>
        <v>94.428581398617865</v>
      </c>
    </row>
    <row r="14" spans="1:8" s="42" customFormat="1" ht="12" x14ac:dyDescent="0.2">
      <c r="A14" s="74" t="s">
        <v>504</v>
      </c>
      <c r="B14" s="75" t="s">
        <v>505</v>
      </c>
      <c r="C14" s="49"/>
      <c r="D14" s="49"/>
      <c r="E14" s="83"/>
      <c r="F14" s="50">
        <f>F15</f>
        <v>2822.9</v>
      </c>
      <c r="G14" s="50">
        <f>G15</f>
        <v>2756.26</v>
      </c>
      <c r="H14" s="50">
        <f t="shared" si="0"/>
        <v>97.639307095540047</v>
      </c>
    </row>
    <row r="15" spans="1:8" s="42" customFormat="1" ht="12" x14ac:dyDescent="0.2">
      <c r="A15" s="74" t="s">
        <v>100</v>
      </c>
      <c r="B15" s="75" t="s">
        <v>505</v>
      </c>
      <c r="C15" s="49" t="s">
        <v>67</v>
      </c>
      <c r="D15" s="49"/>
      <c r="E15" s="83"/>
      <c r="F15" s="50">
        <f t="shared" ref="F15:G16" si="1">F16</f>
        <v>2822.9</v>
      </c>
      <c r="G15" s="50">
        <f t="shared" si="1"/>
        <v>2756.26</v>
      </c>
      <c r="H15" s="50">
        <f t="shared" si="0"/>
        <v>97.639307095540047</v>
      </c>
    </row>
    <row r="16" spans="1:8" s="42" customFormat="1" ht="12" x14ac:dyDescent="0.2">
      <c r="A16" s="74" t="s">
        <v>277</v>
      </c>
      <c r="B16" s="75" t="s">
        <v>505</v>
      </c>
      <c r="C16" s="49" t="s">
        <v>67</v>
      </c>
      <c r="D16" s="49" t="s">
        <v>84</v>
      </c>
      <c r="E16" s="83"/>
      <c r="F16" s="50">
        <f t="shared" si="1"/>
        <v>2822.9</v>
      </c>
      <c r="G16" s="50">
        <f t="shared" si="1"/>
        <v>2756.26</v>
      </c>
      <c r="H16" s="50">
        <f t="shared" si="0"/>
        <v>97.639307095540047</v>
      </c>
    </row>
    <row r="17" spans="1:8" s="42" customFormat="1" ht="12" x14ac:dyDescent="0.2">
      <c r="A17" s="55" t="s">
        <v>466</v>
      </c>
      <c r="B17" s="66" t="s">
        <v>505</v>
      </c>
      <c r="C17" s="56" t="s">
        <v>67</v>
      </c>
      <c r="D17" s="56" t="s">
        <v>84</v>
      </c>
      <c r="E17" s="71">
        <v>200</v>
      </c>
      <c r="F17" s="57">
        <f>F18</f>
        <v>2822.9</v>
      </c>
      <c r="G17" s="57">
        <f>G18</f>
        <v>2756.26</v>
      </c>
      <c r="H17" s="57">
        <f t="shared" si="0"/>
        <v>97.639307095540047</v>
      </c>
    </row>
    <row r="18" spans="1:8" s="42" customFormat="1" ht="14.25" customHeight="1" x14ac:dyDescent="0.2">
      <c r="A18" s="55" t="s">
        <v>76</v>
      </c>
      <c r="B18" s="66" t="s">
        <v>505</v>
      </c>
      <c r="C18" s="56" t="s">
        <v>67</v>
      </c>
      <c r="D18" s="56" t="s">
        <v>84</v>
      </c>
      <c r="E18" s="71">
        <v>240</v>
      </c>
      <c r="F18" s="57">
        <f>2520+620-317.1</f>
        <v>2822.9</v>
      </c>
      <c r="G18" s="57">
        <v>2756.26</v>
      </c>
      <c r="H18" s="57">
        <f t="shared" si="0"/>
        <v>97.639307095540047</v>
      </c>
    </row>
    <row r="19" spans="1:8" s="42" customFormat="1" ht="24" x14ac:dyDescent="0.2">
      <c r="A19" s="74" t="s">
        <v>506</v>
      </c>
      <c r="B19" s="75" t="s">
        <v>507</v>
      </c>
      <c r="C19" s="49"/>
      <c r="D19" s="49"/>
      <c r="E19" s="71"/>
      <c r="F19" s="50">
        <f>F20</f>
        <v>900</v>
      </c>
      <c r="G19" s="50">
        <f>G20</f>
        <v>636.02066000000002</v>
      </c>
      <c r="H19" s="50">
        <f t="shared" si="0"/>
        <v>70.66896222222222</v>
      </c>
    </row>
    <row r="20" spans="1:8" s="42" customFormat="1" ht="12" x14ac:dyDescent="0.2">
      <c r="A20" s="74" t="s">
        <v>100</v>
      </c>
      <c r="B20" s="75" t="s">
        <v>507</v>
      </c>
      <c r="C20" s="49" t="s">
        <v>67</v>
      </c>
      <c r="D20" s="49"/>
      <c r="E20" s="71"/>
      <c r="F20" s="50">
        <f t="shared" ref="F20:G21" si="2">F21</f>
        <v>900</v>
      </c>
      <c r="G20" s="50">
        <f t="shared" si="2"/>
        <v>636.02066000000002</v>
      </c>
      <c r="H20" s="50">
        <f t="shared" si="0"/>
        <v>70.66896222222222</v>
      </c>
    </row>
    <row r="21" spans="1:8" s="42" customFormat="1" ht="12" x14ac:dyDescent="0.2">
      <c r="A21" s="74" t="s">
        <v>277</v>
      </c>
      <c r="B21" s="75" t="s">
        <v>507</v>
      </c>
      <c r="C21" s="49" t="s">
        <v>67</v>
      </c>
      <c r="D21" s="49" t="s">
        <v>84</v>
      </c>
      <c r="E21" s="71"/>
      <c r="F21" s="50">
        <f t="shared" si="2"/>
        <v>900</v>
      </c>
      <c r="G21" s="50">
        <f t="shared" si="2"/>
        <v>636.02066000000002</v>
      </c>
      <c r="H21" s="50">
        <f t="shared" si="0"/>
        <v>70.66896222222222</v>
      </c>
    </row>
    <row r="22" spans="1:8" s="42" customFormat="1" ht="12" x14ac:dyDescent="0.2">
      <c r="A22" s="55" t="s">
        <v>466</v>
      </c>
      <c r="B22" s="66" t="s">
        <v>507</v>
      </c>
      <c r="C22" s="56" t="s">
        <v>67</v>
      </c>
      <c r="D22" s="56" t="s">
        <v>84</v>
      </c>
      <c r="E22" s="71">
        <v>200</v>
      </c>
      <c r="F22" s="57">
        <f>F23</f>
        <v>900</v>
      </c>
      <c r="G22" s="57">
        <f>G23</f>
        <v>636.02066000000002</v>
      </c>
      <c r="H22" s="57">
        <f t="shared" si="0"/>
        <v>70.66896222222222</v>
      </c>
    </row>
    <row r="23" spans="1:8" s="42" customFormat="1" ht="14.25" customHeight="1" x14ac:dyDescent="0.2">
      <c r="A23" s="55" t="s">
        <v>76</v>
      </c>
      <c r="B23" s="66" t="s">
        <v>507</v>
      </c>
      <c r="C23" s="56" t="s">
        <v>67</v>
      </c>
      <c r="D23" s="56" t="s">
        <v>84</v>
      </c>
      <c r="E23" s="71">
        <v>240</v>
      </c>
      <c r="F23" s="57">
        <v>900</v>
      </c>
      <c r="G23" s="57">
        <v>636.02066000000002</v>
      </c>
      <c r="H23" s="57">
        <f t="shared" si="0"/>
        <v>70.66896222222222</v>
      </c>
    </row>
    <row r="24" spans="1:8" s="42" customFormat="1" ht="24" x14ac:dyDescent="0.2">
      <c r="A24" s="74" t="s">
        <v>509</v>
      </c>
      <c r="B24" s="75" t="s">
        <v>508</v>
      </c>
      <c r="C24" s="49"/>
      <c r="D24" s="49"/>
      <c r="E24" s="71"/>
      <c r="F24" s="50">
        <f>F25</f>
        <v>4477.1000000000004</v>
      </c>
      <c r="G24" s="50">
        <f>G25</f>
        <v>4157.3090000000002</v>
      </c>
      <c r="H24" s="50">
        <f t="shared" si="0"/>
        <v>92.857184338075982</v>
      </c>
    </row>
    <row r="25" spans="1:8" s="42" customFormat="1" ht="12" x14ac:dyDescent="0.2">
      <c r="A25" s="74" t="s">
        <v>100</v>
      </c>
      <c r="B25" s="75" t="s">
        <v>508</v>
      </c>
      <c r="C25" s="49" t="s">
        <v>67</v>
      </c>
      <c r="D25" s="49"/>
      <c r="E25" s="71"/>
      <c r="F25" s="50">
        <f t="shared" ref="F25:G26" si="3">F26</f>
        <v>4477.1000000000004</v>
      </c>
      <c r="G25" s="50">
        <f t="shared" si="3"/>
        <v>4157.3090000000002</v>
      </c>
      <c r="H25" s="50">
        <f t="shared" si="0"/>
        <v>92.857184338075982</v>
      </c>
    </row>
    <row r="26" spans="1:8" s="42" customFormat="1" ht="12" x14ac:dyDescent="0.2">
      <c r="A26" s="74" t="s">
        <v>277</v>
      </c>
      <c r="B26" s="75" t="s">
        <v>508</v>
      </c>
      <c r="C26" s="49" t="s">
        <v>67</v>
      </c>
      <c r="D26" s="49" t="s">
        <v>84</v>
      </c>
      <c r="E26" s="71"/>
      <c r="F26" s="50">
        <f t="shared" si="3"/>
        <v>4477.1000000000004</v>
      </c>
      <c r="G26" s="50">
        <f t="shared" si="3"/>
        <v>4157.3090000000002</v>
      </c>
      <c r="H26" s="50">
        <f t="shared" si="0"/>
        <v>92.857184338075982</v>
      </c>
    </row>
    <row r="27" spans="1:8" s="42" customFormat="1" ht="12" x14ac:dyDescent="0.2">
      <c r="A27" s="55" t="s">
        <v>466</v>
      </c>
      <c r="B27" s="66" t="s">
        <v>508</v>
      </c>
      <c r="C27" s="56" t="s">
        <v>67</v>
      </c>
      <c r="D27" s="56" t="s">
        <v>84</v>
      </c>
      <c r="E27" s="71">
        <v>200</v>
      </c>
      <c r="F27" s="57">
        <f>F28</f>
        <v>4477.1000000000004</v>
      </c>
      <c r="G27" s="57">
        <f>G28</f>
        <v>4157.3090000000002</v>
      </c>
      <c r="H27" s="57">
        <f t="shared" si="0"/>
        <v>92.857184338075982</v>
      </c>
    </row>
    <row r="28" spans="1:8" s="42" customFormat="1" ht="14.25" customHeight="1" x14ac:dyDescent="0.2">
      <c r="A28" s="55" t="s">
        <v>76</v>
      </c>
      <c r="B28" s="66" t="s">
        <v>508</v>
      </c>
      <c r="C28" s="56" t="s">
        <v>67</v>
      </c>
      <c r="D28" s="56" t="s">
        <v>84</v>
      </c>
      <c r="E28" s="71">
        <v>240</v>
      </c>
      <c r="F28" s="57">
        <f>4160+317.1</f>
        <v>4477.1000000000004</v>
      </c>
      <c r="G28" s="57">
        <v>4157.3090000000002</v>
      </c>
      <c r="H28" s="57">
        <f t="shared" si="0"/>
        <v>92.857184338075982</v>
      </c>
    </row>
    <row r="29" spans="1:8" s="42" customFormat="1" ht="24" x14ac:dyDescent="0.2">
      <c r="A29" s="74" t="s">
        <v>510</v>
      </c>
      <c r="B29" s="75" t="s">
        <v>511</v>
      </c>
      <c r="C29" s="49"/>
      <c r="D29" s="49"/>
      <c r="E29" s="71"/>
      <c r="F29" s="50">
        <f>F30</f>
        <v>2431</v>
      </c>
      <c r="G29" s="50">
        <f>G30</f>
        <v>2430.6600800000001</v>
      </c>
      <c r="H29" s="50">
        <f t="shared" si="0"/>
        <v>99.986017276840812</v>
      </c>
    </row>
    <row r="30" spans="1:8" s="42" customFormat="1" ht="12" x14ac:dyDescent="0.2">
      <c r="A30" s="74" t="s">
        <v>100</v>
      </c>
      <c r="B30" s="75" t="s">
        <v>511</v>
      </c>
      <c r="C30" s="49" t="s">
        <v>67</v>
      </c>
      <c r="D30" s="49"/>
      <c r="E30" s="71"/>
      <c r="F30" s="50">
        <f t="shared" ref="F30:G31" si="4">F31</f>
        <v>2431</v>
      </c>
      <c r="G30" s="50">
        <f t="shared" si="4"/>
        <v>2430.6600800000001</v>
      </c>
      <c r="H30" s="50">
        <f t="shared" si="0"/>
        <v>99.986017276840812</v>
      </c>
    </row>
    <row r="31" spans="1:8" s="42" customFormat="1" ht="12" x14ac:dyDescent="0.2">
      <c r="A31" s="74" t="s">
        <v>277</v>
      </c>
      <c r="B31" s="75" t="s">
        <v>511</v>
      </c>
      <c r="C31" s="49" t="s">
        <v>67</v>
      </c>
      <c r="D31" s="49" t="s">
        <v>84</v>
      </c>
      <c r="E31" s="71"/>
      <c r="F31" s="50">
        <f t="shared" si="4"/>
        <v>2431</v>
      </c>
      <c r="G31" s="50">
        <f t="shared" si="4"/>
        <v>2430.6600800000001</v>
      </c>
      <c r="H31" s="50">
        <f t="shared" si="0"/>
        <v>99.986017276840812</v>
      </c>
    </row>
    <row r="32" spans="1:8" s="42" customFormat="1" ht="12" x14ac:dyDescent="0.2">
      <c r="A32" s="55" t="s">
        <v>466</v>
      </c>
      <c r="B32" s="66" t="s">
        <v>511</v>
      </c>
      <c r="C32" s="56" t="s">
        <v>67</v>
      </c>
      <c r="D32" s="56" t="s">
        <v>84</v>
      </c>
      <c r="E32" s="71">
        <v>200</v>
      </c>
      <c r="F32" s="57">
        <f>F33</f>
        <v>2431</v>
      </c>
      <c r="G32" s="57">
        <f>G33</f>
        <v>2430.6600800000001</v>
      </c>
      <c r="H32" s="57">
        <f t="shared" si="0"/>
        <v>99.986017276840812</v>
      </c>
    </row>
    <row r="33" spans="1:8" s="42" customFormat="1" ht="15.75" customHeight="1" x14ac:dyDescent="0.2">
      <c r="A33" s="55" t="s">
        <v>76</v>
      </c>
      <c r="B33" s="66" t="s">
        <v>511</v>
      </c>
      <c r="C33" s="56" t="s">
        <v>67</v>
      </c>
      <c r="D33" s="56" t="s">
        <v>84</v>
      </c>
      <c r="E33" s="71">
        <v>240</v>
      </c>
      <c r="F33" s="57">
        <v>2431</v>
      </c>
      <c r="G33" s="57">
        <v>2430.6600800000001</v>
      </c>
      <c r="H33" s="57">
        <f t="shared" si="0"/>
        <v>99.986017276840812</v>
      </c>
    </row>
    <row r="34" spans="1:8" s="42" customFormat="1" ht="24" x14ac:dyDescent="0.2">
      <c r="A34" s="74" t="s">
        <v>218</v>
      </c>
      <c r="B34" s="75" t="s">
        <v>512</v>
      </c>
      <c r="C34" s="49"/>
      <c r="D34" s="49"/>
      <c r="E34" s="71"/>
      <c r="F34" s="68">
        <f>F35</f>
        <v>4112.3999999999996</v>
      </c>
      <c r="G34" s="68">
        <f>G35</f>
        <v>4112.3708299999998</v>
      </c>
      <c r="H34" s="68">
        <f t="shared" si="0"/>
        <v>99.999290681840293</v>
      </c>
    </row>
    <row r="35" spans="1:8" s="42" customFormat="1" ht="12" x14ac:dyDescent="0.2">
      <c r="A35" s="74" t="s">
        <v>100</v>
      </c>
      <c r="B35" s="75" t="s">
        <v>512</v>
      </c>
      <c r="C35" s="49" t="s">
        <v>67</v>
      </c>
      <c r="D35" s="49"/>
      <c r="E35" s="71"/>
      <c r="F35" s="68">
        <f t="shared" ref="F35:G36" si="5">F36</f>
        <v>4112.3999999999996</v>
      </c>
      <c r="G35" s="68">
        <f t="shared" si="5"/>
        <v>4112.3708299999998</v>
      </c>
      <c r="H35" s="68">
        <f t="shared" si="0"/>
        <v>99.999290681840293</v>
      </c>
    </row>
    <row r="36" spans="1:8" s="42" customFormat="1" ht="12" x14ac:dyDescent="0.2">
      <c r="A36" s="74" t="s">
        <v>277</v>
      </c>
      <c r="B36" s="75" t="s">
        <v>512</v>
      </c>
      <c r="C36" s="49" t="s">
        <v>67</v>
      </c>
      <c r="D36" s="49" t="s">
        <v>84</v>
      </c>
      <c r="E36" s="71"/>
      <c r="F36" s="68">
        <f t="shared" si="5"/>
        <v>4112.3999999999996</v>
      </c>
      <c r="G36" s="68">
        <f t="shared" si="5"/>
        <v>4112.3708299999998</v>
      </c>
      <c r="H36" s="68">
        <f t="shared" si="0"/>
        <v>99.999290681840293</v>
      </c>
    </row>
    <row r="37" spans="1:8" s="42" customFormat="1" ht="12" x14ac:dyDescent="0.2">
      <c r="A37" s="55" t="s">
        <v>466</v>
      </c>
      <c r="B37" s="66" t="s">
        <v>512</v>
      </c>
      <c r="C37" s="56" t="s">
        <v>67</v>
      </c>
      <c r="D37" s="56" t="s">
        <v>84</v>
      </c>
      <c r="E37" s="71">
        <v>200</v>
      </c>
      <c r="F37" s="69">
        <f>F38</f>
        <v>4112.3999999999996</v>
      </c>
      <c r="G37" s="69">
        <f>G38</f>
        <v>4112.3708299999998</v>
      </c>
      <c r="H37" s="69">
        <f t="shared" si="0"/>
        <v>99.999290681840293</v>
      </c>
    </row>
    <row r="38" spans="1:8" s="42" customFormat="1" ht="15.75" customHeight="1" x14ac:dyDescent="0.2">
      <c r="A38" s="55" t="s">
        <v>76</v>
      </c>
      <c r="B38" s="66" t="s">
        <v>512</v>
      </c>
      <c r="C38" s="56" t="s">
        <v>67</v>
      </c>
      <c r="D38" s="56" t="s">
        <v>84</v>
      </c>
      <c r="E38" s="71">
        <v>240</v>
      </c>
      <c r="F38" s="69">
        <f>840+3000+272.4</f>
        <v>4112.3999999999996</v>
      </c>
      <c r="G38" s="69">
        <v>4112.3708299999998</v>
      </c>
      <c r="H38" s="69">
        <f t="shared" si="0"/>
        <v>99.999290681840293</v>
      </c>
    </row>
    <row r="39" spans="1:8" s="42" customFormat="1" ht="24" x14ac:dyDescent="0.2">
      <c r="A39" s="74" t="s">
        <v>451</v>
      </c>
      <c r="B39" s="75" t="s">
        <v>513</v>
      </c>
      <c r="C39" s="49"/>
      <c r="D39" s="49"/>
      <c r="E39" s="71"/>
      <c r="F39" s="50">
        <f>F40</f>
        <v>16200</v>
      </c>
      <c r="G39" s="50">
        <f>G40</f>
        <v>15863.298500000001</v>
      </c>
      <c r="H39" s="50">
        <f t="shared" si="0"/>
        <v>97.921595679012356</v>
      </c>
    </row>
    <row r="40" spans="1:8" s="42" customFormat="1" ht="12" x14ac:dyDescent="0.2">
      <c r="A40" s="74" t="s">
        <v>100</v>
      </c>
      <c r="B40" s="75" t="s">
        <v>513</v>
      </c>
      <c r="C40" s="49" t="s">
        <v>67</v>
      </c>
      <c r="D40" s="49"/>
      <c r="E40" s="71"/>
      <c r="F40" s="50">
        <f t="shared" ref="F40:G41" si="6">F41</f>
        <v>16200</v>
      </c>
      <c r="G40" s="50">
        <f t="shared" si="6"/>
        <v>15863.298500000001</v>
      </c>
      <c r="H40" s="50">
        <f t="shared" si="0"/>
        <v>97.921595679012356</v>
      </c>
    </row>
    <row r="41" spans="1:8" s="42" customFormat="1" ht="12" x14ac:dyDescent="0.2">
      <c r="A41" s="74" t="s">
        <v>277</v>
      </c>
      <c r="B41" s="75" t="s">
        <v>513</v>
      </c>
      <c r="C41" s="49" t="s">
        <v>67</v>
      </c>
      <c r="D41" s="49" t="s">
        <v>84</v>
      </c>
      <c r="E41" s="71"/>
      <c r="F41" s="50">
        <f t="shared" si="6"/>
        <v>16200</v>
      </c>
      <c r="G41" s="50">
        <f t="shared" si="6"/>
        <v>15863.298500000001</v>
      </c>
      <c r="H41" s="50">
        <f t="shared" si="0"/>
        <v>97.921595679012356</v>
      </c>
    </row>
    <row r="42" spans="1:8" s="42" customFormat="1" ht="12" x14ac:dyDescent="0.2">
      <c r="A42" s="55" t="s">
        <v>466</v>
      </c>
      <c r="B42" s="66" t="s">
        <v>513</v>
      </c>
      <c r="C42" s="56" t="s">
        <v>67</v>
      </c>
      <c r="D42" s="56" t="s">
        <v>84</v>
      </c>
      <c r="E42" s="71">
        <v>200</v>
      </c>
      <c r="F42" s="57">
        <f>F43</f>
        <v>16200</v>
      </c>
      <c r="G42" s="57">
        <f>G43</f>
        <v>15863.298500000001</v>
      </c>
      <c r="H42" s="57">
        <f t="shared" si="0"/>
        <v>97.921595679012356</v>
      </c>
    </row>
    <row r="43" spans="1:8" s="42" customFormat="1" ht="13.5" customHeight="1" x14ac:dyDescent="0.2">
      <c r="A43" s="55" t="s">
        <v>76</v>
      </c>
      <c r="B43" s="66" t="s">
        <v>513</v>
      </c>
      <c r="C43" s="56" t="s">
        <v>67</v>
      </c>
      <c r="D43" s="56" t="s">
        <v>84</v>
      </c>
      <c r="E43" s="71">
        <v>240</v>
      </c>
      <c r="F43" s="57">
        <v>16200</v>
      </c>
      <c r="G43" s="57">
        <v>15863.298500000001</v>
      </c>
      <c r="H43" s="57">
        <f t="shared" si="0"/>
        <v>97.921595679012356</v>
      </c>
    </row>
    <row r="44" spans="1:8" s="42" customFormat="1" ht="24" x14ac:dyDescent="0.2">
      <c r="A44" s="48" t="s">
        <v>452</v>
      </c>
      <c r="B44" s="75" t="s">
        <v>514</v>
      </c>
      <c r="C44" s="49"/>
      <c r="D44" s="49"/>
      <c r="E44" s="71"/>
      <c r="F44" s="50">
        <f>F45</f>
        <v>21700</v>
      </c>
      <c r="G44" s="50">
        <f>G45</f>
        <v>19754.496749999998</v>
      </c>
      <c r="H44" s="50">
        <f t="shared" si="0"/>
        <v>91.034547235023027</v>
      </c>
    </row>
    <row r="45" spans="1:8" s="42" customFormat="1" ht="12" x14ac:dyDescent="0.2">
      <c r="A45" s="74" t="s">
        <v>100</v>
      </c>
      <c r="B45" s="75" t="s">
        <v>514</v>
      </c>
      <c r="C45" s="49" t="s">
        <v>67</v>
      </c>
      <c r="D45" s="49"/>
      <c r="E45" s="71"/>
      <c r="F45" s="50">
        <f t="shared" ref="F45:G46" si="7">F46</f>
        <v>21700</v>
      </c>
      <c r="G45" s="50">
        <f t="shared" si="7"/>
        <v>19754.496749999998</v>
      </c>
      <c r="H45" s="50">
        <f t="shared" si="0"/>
        <v>91.034547235023027</v>
      </c>
    </row>
    <row r="46" spans="1:8" s="42" customFormat="1" ht="12" x14ac:dyDescent="0.2">
      <c r="A46" s="74" t="s">
        <v>277</v>
      </c>
      <c r="B46" s="75" t="s">
        <v>514</v>
      </c>
      <c r="C46" s="49" t="s">
        <v>67</v>
      </c>
      <c r="D46" s="49" t="s">
        <v>84</v>
      </c>
      <c r="E46" s="71"/>
      <c r="F46" s="50">
        <f t="shared" si="7"/>
        <v>21700</v>
      </c>
      <c r="G46" s="50">
        <f t="shared" si="7"/>
        <v>19754.496749999998</v>
      </c>
      <c r="H46" s="50">
        <f t="shared" si="0"/>
        <v>91.034547235023027</v>
      </c>
    </row>
    <row r="47" spans="1:8" s="42" customFormat="1" ht="12" x14ac:dyDescent="0.2">
      <c r="A47" s="55" t="s">
        <v>466</v>
      </c>
      <c r="B47" s="66" t="s">
        <v>514</v>
      </c>
      <c r="C47" s="56" t="s">
        <v>67</v>
      </c>
      <c r="D47" s="56" t="s">
        <v>84</v>
      </c>
      <c r="E47" s="71">
        <v>200</v>
      </c>
      <c r="F47" s="57">
        <f>F48</f>
        <v>21700</v>
      </c>
      <c r="G47" s="57">
        <f>G48</f>
        <v>19754.496749999998</v>
      </c>
      <c r="H47" s="57">
        <f t="shared" si="0"/>
        <v>91.034547235023027</v>
      </c>
    </row>
    <row r="48" spans="1:8" s="42" customFormat="1" ht="12.75" customHeight="1" x14ac:dyDescent="0.2">
      <c r="A48" s="55" t="s">
        <v>76</v>
      </c>
      <c r="B48" s="66" t="s">
        <v>514</v>
      </c>
      <c r="C48" s="56" t="s">
        <v>67</v>
      </c>
      <c r="D48" s="56" t="s">
        <v>84</v>
      </c>
      <c r="E48" s="71">
        <v>240</v>
      </c>
      <c r="F48" s="138">
        <f>18100+3600</f>
        <v>21700</v>
      </c>
      <c r="G48" s="138">
        <v>19754.496749999998</v>
      </c>
      <c r="H48" s="138">
        <f t="shared" si="0"/>
        <v>91.034547235023027</v>
      </c>
    </row>
    <row r="49" spans="1:8" s="42" customFormat="1" ht="13.5" x14ac:dyDescent="0.2">
      <c r="A49" s="59" t="s">
        <v>37</v>
      </c>
      <c r="B49" s="82" t="s">
        <v>217</v>
      </c>
      <c r="C49" s="51"/>
      <c r="D49" s="51"/>
      <c r="E49" s="80"/>
      <c r="F49" s="52">
        <f>F50+F55</f>
        <v>6977.6291700000002</v>
      </c>
      <c r="G49" s="52">
        <f>G50+G55</f>
        <v>6973.7200800000001</v>
      </c>
      <c r="H49" s="52">
        <f t="shared" si="0"/>
        <v>99.94397681641199</v>
      </c>
    </row>
    <row r="50" spans="1:8" s="42" customFormat="1" ht="24" x14ac:dyDescent="0.2">
      <c r="A50" s="48" t="s">
        <v>455</v>
      </c>
      <c r="B50" s="75" t="s">
        <v>453</v>
      </c>
      <c r="C50" s="49"/>
      <c r="D50" s="49"/>
      <c r="E50" s="83"/>
      <c r="F50" s="68">
        <f>F51</f>
        <v>6400</v>
      </c>
      <c r="G50" s="68">
        <f>G51</f>
        <v>6396.0909099999999</v>
      </c>
      <c r="H50" s="68">
        <f t="shared" si="0"/>
        <v>99.938920468749998</v>
      </c>
    </row>
    <row r="51" spans="1:8" s="42" customFormat="1" ht="12" x14ac:dyDescent="0.2">
      <c r="A51" s="74" t="s">
        <v>100</v>
      </c>
      <c r="B51" s="75" t="s">
        <v>453</v>
      </c>
      <c r="C51" s="49" t="s">
        <v>67</v>
      </c>
      <c r="D51" s="49"/>
      <c r="E51" s="83"/>
      <c r="F51" s="68">
        <f t="shared" ref="F51:G51" si="8">F52</f>
        <v>6400</v>
      </c>
      <c r="G51" s="68">
        <f t="shared" si="8"/>
        <v>6396.0909099999999</v>
      </c>
      <c r="H51" s="68">
        <f t="shared" si="0"/>
        <v>99.938920468749998</v>
      </c>
    </row>
    <row r="52" spans="1:8" s="42" customFormat="1" ht="12" x14ac:dyDescent="0.2">
      <c r="A52" s="74" t="s">
        <v>277</v>
      </c>
      <c r="B52" s="75" t="s">
        <v>453</v>
      </c>
      <c r="C52" s="49" t="s">
        <v>67</v>
      </c>
      <c r="D52" s="49" t="s">
        <v>84</v>
      </c>
      <c r="E52" s="83"/>
      <c r="F52" s="68">
        <f>F53</f>
        <v>6400</v>
      </c>
      <c r="G52" s="68">
        <f>G53</f>
        <v>6396.0909099999999</v>
      </c>
      <c r="H52" s="68">
        <f t="shared" si="0"/>
        <v>99.938920468749998</v>
      </c>
    </row>
    <row r="53" spans="1:8" s="42" customFormat="1" ht="12" x14ac:dyDescent="0.2">
      <c r="A53" s="55" t="s">
        <v>466</v>
      </c>
      <c r="B53" s="66" t="s">
        <v>453</v>
      </c>
      <c r="C53" s="56" t="s">
        <v>67</v>
      </c>
      <c r="D53" s="56" t="s">
        <v>84</v>
      </c>
      <c r="E53" s="71">
        <v>200</v>
      </c>
      <c r="F53" s="69">
        <f>F54</f>
        <v>6400</v>
      </c>
      <c r="G53" s="69">
        <f>G54</f>
        <v>6396.0909099999999</v>
      </c>
      <c r="H53" s="69">
        <f t="shared" si="0"/>
        <v>99.938920468749998</v>
      </c>
    </row>
    <row r="54" spans="1:8" s="42" customFormat="1" ht="14.25" customHeight="1" x14ac:dyDescent="0.2">
      <c r="A54" s="55" t="s">
        <v>76</v>
      </c>
      <c r="B54" s="66" t="s">
        <v>453</v>
      </c>
      <c r="C54" s="56" t="s">
        <v>67</v>
      </c>
      <c r="D54" s="56" t="s">
        <v>84</v>
      </c>
      <c r="E54" s="71">
        <v>240</v>
      </c>
      <c r="F54" s="69">
        <v>6400</v>
      </c>
      <c r="G54" s="69">
        <v>6396.0909099999999</v>
      </c>
      <c r="H54" s="69">
        <f t="shared" si="0"/>
        <v>99.938920468749998</v>
      </c>
    </row>
    <row r="55" spans="1:8" s="42" customFormat="1" ht="15.75" customHeight="1" x14ac:dyDescent="0.2">
      <c r="A55" s="48" t="s">
        <v>493</v>
      </c>
      <c r="B55" s="75" t="s">
        <v>454</v>
      </c>
      <c r="C55" s="49"/>
      <c r="D55" s="49"/>
      <c r="E55" s="83"/>
      <c r="F55" s="68">
        <f>F56</f>
        <v>577.62917000000004</v>
      </c>
      <c r="G55" s="68">
        <f>G56</f>
        <v>577.62917000000004</v>
      </c>
      <c r="H55" s="68">
        <f t="shared" si="0"/>
        <v>100</v>
      </c>
    </row>
    <row r="56" spans="1:8" s="42" customFormat="1" ht="12" x14ac:dyDescent="0.2">
      <c r="A56" s="74" t="s">
        <v>100</v>
      </c>
      <c r="B56" s="75" t="s">
        <v>454</v>
      </c>
      <c r="C56" s="49" t="s">
        <v>67</v>
      </c>
      <c r="D56" s="49"/>
      <c r="E56" s="83"/>
      <c r="F56" s="68">
        <f t="shared" ref="F56:G57" si="9">F57</f>
        <v>577.62917000000004</v>
      </c>
      <c r="G56" s="68">
        <f t="shared" si="9"/>
        <v>577.62917000000004</v>
      </c>
      <c r="H56" s="68">
        <f t="shared" si="0"/>
        <v>100</v>
      </c>
    </row>
    <row r="57" spans="1:8" s="42" customFormat="1" ht="12" x14ac:dyDescent="0.2">
      <c r="A57" s="74" t="s">
        <v>277</v>
      </c>
      <c r="B57" s="75" t="s">
        <v>454</v>
      </c>
      <c r="C57" s="49" t="s">
        <v>67</v>
      </c>
      <c r="D57" s="49" t="s">
        <v>84</v>
      </c>
      <c r="E57" s="83"/>
      <c r="F57" s="68">
        <f t="shared" si="9"/>
        <v>577.62917000000004</v>
      </c>
      <c r="G57" s="68">
        <f t="shared" si="9"/>
        <v>577.62917000000004</v>
      </c>
      <c r="H57" s="68">
        <f t="shared" si="0"/>
        <v>100</v>
      </c>
    </row>
    <row r="58" spans="1:8" s="42" customFormat="1" ht="12" x14ac:dyDescent="0.2">
      <c r="A58" s="55" t="s">
        <v>466</v>
      </c>
      <c r="B58" s="66" t="s">
        <v>454</v>
      </c>
      <c r="C58" s="56" t="s">
        <v>67</v>
      </c>
      <c r="D58" s="56" t="s">
        <v>84</v>
      </c>
      <c r="E58" s="71">
        <v>200</v>
      </c>
      <c r="F58" s="69">
        <f>F59</f>
        <v>577.62917000000004</v>
      </c>
      <c r="G58" s="69">
        <f>G59</f>
        <v>577.62917000000004</v>
      </c>
      <c r="H58" s="69">
        <f t="shared" si="0"/>
        <v>100</v>
      </c>
    </row>
    <row r="59" spans="1:8" s="42" customFormat="1" ht="14.25" customHeight="1" x14ac:dyDescent="0.2">
      <c r="A59" s="55" t="s">
        <v>76</v>
      </c>
      <c r="B59" s="66" t="s">
        <v>454</v>
      </c>
      <c r="C59" s="56" t="s">
        <v>67</v>
      </c>
      <c r="D59" s="56" t="s">
        <v>84</v>
      </c>
      <c r="E59" s="71">
        <v>240</v>
      </c>
      <c r="F59" s="69">
        <f>700-122.37083</f>
        <v>577.62917000000004</v>
      </c>
      <c r="G59" s="69">
        <v>577.62917000000004</v>
      </c>
      <c r="H59" s="69">
        <f t="shared" si="0"/>
        <v>100</v>
      </c>
    </row>
    <row r="60" spans="1:8" s="42" customFormat="1" ht="27" x14ac:dyDescent="0.2">
      <c r="A60" s="118" t="s">
        <v>521</v>
      </c>
      <c r="B60" s="154" t="s">
        <v>220</v>
      </c>
      <c r="C60" s="117"/>
      <c r="D60" s="117"/>
      <c r="E60" s="117"/>
      <c r="F60" s="116">
        <f>F61</f>
        <v>1500</v>
      </c>
      <c r="G60" s="116">
        <f>G61</f>
        <v>1500</v>
      </c>
      <c r="H60" s="116">
        <f t="shared" si="0"/>
        <v>100</v>
      </c>
    </row>
    <row r="61" spans="1:8" s="42" customFormat="1" ht="24" x14ac:dyDescent="0.2">
      <c r="A61" s="74" t="s">
        <v>44</v>
      </c>
      <c r="B61" s="75" t="s">
        <v>630</v>
      </c>
      <c r="C61" s="49"/>
      <c r="D61" s="49"/>
      <c r="E61" s="49"/>
      <c r="F61" s="50">
        <f>F62</f>
        <v>1500</v>
      </c>
      <c r="G61" s="50">
        <f>G62</f>
        <v>1500</v>
      </c>
      <c r="H61" s="50">
        <f t="shared" si="0"/>
        <v>100</v>
      </c>
    </row>
    <row r="62" spans="1:8" s="42" customFormat="1" ht="12" x14ac:dyDescent="0.2">
      <c r="A62" s="74" t="s">
        <v>345</v>
      </c>
      <c r="B62" s="75" t="s">
        <v>630</v>
      </c>
      <c r="C62" s="49" t="s">
        <v>431</v>
      </c>
      <c r="D62" s="49"/>
      <c r="E62" s="49"/>
      <c r="F62" s="50">
        <f t="shared" ref="F62:G63" si="10">F63</f>
        <v>1500</v>
      </c>
      <c r="G62" s="50">
        <f t="shared" si="10"/>
        <v>1500</v>
      </c>
      <c r="H62" s="50">
        <f t="shared" si="0"/>
        <v>100</v>
      </c>
    </row>
    <row r="63" spans="1:8" s="42" customFormat="1" ht="12" x14ac:dyDescent="0.2">
      <c r="A63" s="74" t="s">
        <v>334</v>
      </c>
      <c r="B63" s="75" t="s">
        <v>630</v>
      </c>
      <c r="C63" s="49" t="s">
        <v>431</v>
      </c>
      <c r="D63" s="49" t="s">
        <v>408</v>
      </c>
      <c r="E63" s="49"/>
      <c r="F63" s="50">
        <f t="shared" si="10"/>
        <v>1500</v>
      </c>
      <c r="G63" s="50">
        <f t="shared" si="10"/>
        <v>1500</v>
      </c>
      <c r="H63" s="50">
        <f t="shared" si="0"/>
        <v>100</v>
      </c>
    </row>
    <row r="64" spans="1:8" s="42" customFormat="1" ht="12" x14ac:dyDescent="0.2">
      <c r="A64" s="55" t="s">
        <v>86</v>
      </c>
      <c r="B64" s="66" t="s">
        <v>630</v>
      </c>
      <c r="C64" s="56" t="s">
        <v>431</v>
      </c>
      <c r="D64" s="56" t="s">
        <v>408</v>
      </c>
      <c r="E64" s="56" t="s">
        <v>85</v>
      </c>
      <c r="F64" s="57">
        <f>F65</f>
        <v>1500</v>
      </c>
      <c r="G64" s="57">
        <f>G65</f>
        <v>1500</v>
      </c>
      <c r="H64" s="57">
        <f t="shared" si="0"/>
        <v>100</v>
      </c>
    </row>
    <row r="65" spans="1:8" s="42" customFormat="1" ht="12" x14ac:dyDescent="0.2">
      <c r="A65" s="55" t="s">
        <v>135</v>
      </c>
      <c r="B65" s="66" t="s">
        <v>630</v>
      </c>
      <c r="C65" s="56" t="s">
        <v>431</v>
      </c>
      <c r="D65" s="56" t="s">
        <v>408</v>
      </c>
      <c r="E65" s="56" t="s">
        <v>434</v>
      </c>
      <c r="F65" s="57">
        <v>1500</v>
      </c>
      <c r="G65" s="57">
        <v>1500</v>
      </c>
      <c r="H65" s="57">
        <f t="shared" si="0"/>
        <v>100</v>
      </c>
    </row>
    <row r="66" spans="1:8" s="42" customFormat="1" ht="27" x14ac:dyDescent="0.2">
      <c r="A66" s="118" t="s">
        <v>530</v>
      </c>
      <c r="B66" s="117" t="s">
        <v>203</v>
      </c>
      <c r="C66" s="147"/>
      <c r="D66" s="147"/>
      <c r="E66" s="147"/>
      <c r="F66" s="116">
        <f>F67+F80+F102+F149</f>
        <v>2712282.6478099995</v>
      </c>
      <c r="G66" s="116">
        <f>G67+G80+G102+G149</f>
        <v>2622293.1950499997</v>
      </c>
      <c r="H66" s="116">
        <f t="shared" si="0"/>
        <v>96.682150629372615</v>
      </c>
    </row>
    <row r="67" spans="1:8" s="42" customFormat="1" ht="24" x14ac:dyDescent="0.2">
      <c r="A67" s="60" t="s">
        <v>817</v>
      </c>
      <c r="B67" s="61" t="s">
        <v>204</v>
      </c>
      <c r="C67" s="61"/>
      <c r="D67" s="61"/>
      <c r="E67" s="61"/>
      <c r="F67" s="62">
        <f>F68+F73</f>
        <v>8094.3630000000003</v>
      </c>
      <c r="G67" s="62">
        <f>G68+G73</f>
        <v>8084.3630000000003</v>
      </c>
      <c r="H67" s="62">
        <f t="shared" si="0"/>
        <v>99.876457233262201</v>
      </c>
    </row>
    <row r="68" spans="1:8" s="42" customFormat="1" ht="12" x14ac:dyDescent="0.2">
      <c r="A68" s="63" t="s">
        <v>263</v>
      </c>
      <c r="B68" s="49" t="s">
        <v>287</v>
      </c>
      <c r="C68" s="49"/>
      <c r="D68" s="49"/>
      <c r="E68" s="49"/>
      <c r="F68" s="50">
        <f t="shared" ref="F68:G71" si="11">F69</f>
        <v>7829.3630000000003</v>
      </c>
      <c r="G68" s="50">
        <f t="shared" si="11"/>
        <v>7829.3630000000003</v>
      </c>
      <c r="H68" s="50">
        <f t="shared" si="0"/>
        <v>100</v>
      </c>
    </row>
    <row r="69" spans="1:8" s="42" customFormat="1" ht="12" x14ac:dyDescent="0.2">
      <c r="A69" s="63" t="s">
        <v>598</v>
      </c>
      <c r="B69" s="49" t="s">
        <v>287</v>
      </c>
      <c r="C69" s="49" t="s">
        <v>69</v>
      </c>
      <c r="D69" s="49"/>
      <c r="E69" s="49"/>
      <c r="F69" s="50">
        <f t="shared" si="11"/>
        <v>7829.3630000000003</v>
      </c>
      <c r="G69" s="50">
        <f t="shared" si="11"/>
        <v>7829.3630000000003</v>
      </c>
      <c r="H69" s="50">
        <f t="shared" si="0"/>
        <v>100</v>
      </c>
    </row>
    <row r="70" spans="1:8" s="42" customFormat="1" ht="12" x14ac:dyDescent="0.2">
      <c r="A70" s="63" t="s">
        <v>599</v>
      </c>
      <c r="B70" s="49" t="s">
        <v>287</v>
      </c>
      <c r="C70" s="49" t="s">
        <v>69</v>
      </c>
      <c r="D70" s="49" t="s">
        <v>413</v>
      </c>
      <c r="E70" s="49"/>
      <c r="F70" s="50">
        <f t="shared" si="11"/>
        <v>7829.3630000000003</v>
      </c>
      <c r="G70" s="50">
        <f t="shared" si="11"/>
        <v>7829.3630000000003</v>
      </c>
      <c r="H70" s="50">
        <f t="shared" si="0"/>
        <v>100</v>
      </c>
    </row>
    <row r="71" spans="1:8" s="42" customFormat="1" ht="36" x14ac:dyDescent="0.2">
      <c r="A71" s="55" t="s">
        <v>70</v>
      </c>
      <c r="B71" s="56" t="s">
        <v>287</v>
      </c>
      <c r="C71" s="56" t="s">
        <v>69</v>
      </c>
      <c r="D71" s="56" t="s">
        <v>413</v>
      </c>
      <c r="E71" s="56" t="s">
        <v>71</v>
      </c>
      <c r="F71" s="57">
        <f t="shared" si="11"/>
        <v>7829.3630000000003</v>
      </c>
      <c r="G71" s="57">
        <f t="shared" si="11"/>
        <v>7829.3630000000003</v>
      </c>
      <c r="H71" s="57">
        <f t="shared" ref="H71:H138" si="12">G71/F71*100</f>
        <v>100</v>
      </c>
    </row>
    <row r="72" spans="1:8" s="42" customFormat="1" ht="12" x14ac:dyDescent="0.2">
      <c r="A72" s="55" t="s">
        <v>72</v>
      </c>
      <c r="B72" s="56" t="s">
        <v>287</v>
      </c>
      <c r="C72" s="56" t="s">
        <v>69</v>
      </c>
      <c r="D72" s="56" t="s">
        <v>413</v>
      </c>
      <c r="E72" s="56" t="s">
        <v>73</v>
      </c>
      <c r="F72" s="57">
        <v>7829.3630000000003</v>
      </c>
      <c r="G72" s="57">
        <v>7829.3630000000003</v>
      </c>
      <c r="H72" s="57">
        <f t="shared" si="12"/>
        <v>100</v>
      </c>
    </row>
    <row r="73" spans="1:8" s="42" customFormat="1" ht="12" x14ac:dyDescent="0.2">
      <c r="A73" s="48" t="s">
        <v>74</v>
      </c>
      <c r="B73" s="49" t="s">
        <v>288</v>
      </c>
      <c r="C73" s="49"/>
      <c r="D73" s="49"/>
      <c r="E73" s="49"/>
      <c r="F73" s="50">
        <f t="shared" ref="F73:G74" si="13">F74</f>
        <v>265</v>
      </c>
      <c r="G73" s="50">
        <f t="shared" si="13"/>
        <v>255</v>
      </c>
      <c r="H73" s="50">
        <f t="shared" si="12"/>
        <v>96.226415094339629</v>
      </c>
    </row>
    <row r="74" spans="1:8" s="42" customFormat="1" ht="12" x14ac:dyDescent="0.2">
      <c r="A74" s="63" t="s">
        <v>598</v>
      </c>
      <c r="B74" s="49" t="s">
        <v>288</v>
      </c>
      <c r="C74" s="49" t="s">
        <v>69</v>
      </c>
      <c r="D74" s="49"/>
      <c r="E74" s="49"/>
      <c r="F74" s="50">
        <f t="shared" si="13"/>
        <v>265</v>
      </c>
      <c r="G74" s="50">
        <f t="shared" si="13"/>
        <v>255</v>
      </c>
      <c r="H74" s="50">
        <f t="shared" si="12"/>
        <v>96.226415094339629</v>
      </c>
    </row>
    <row r="75" spans="1:8" s="42" customFormat="1" ht="12" x14ac:dyDescent="0.2">
      <c r="A75" s="63" t="s">
        <v>599</v>
      </c>
      <c r="B75" s="49" t="s">
        <v>288</v>
      </c>
      <c r="C75" s="49" t="s">
        <v>69</v>
      </c>
      <c r="D75" s="49" t="s">
        <v>413</v>
      </c>
      <c r="E75" s="49"/>
      <c r="F75" s="50">
        <f>F76+F78</f>
        <v>265</v>
      </c>
      <c r="G75" s="50">
        <f>G76+G78</f>
        <v>255</v>
      </c>
      <c r="H75" s="50">
        <f t="shared" si="12"/>
        <v>96.226415094339629</v>
      </c>
    </row>
    <row r="76" spans="1:8" s="42" customFormat="1" ht="12" x14ac:dyDescent="0.2">
      <c r="A76" s="55" t="s">
        <v>466</v>
      </c>
      <c r="B76" s="56" t="s">
        <v>288</v>
      </c>
      <c r="C76" s="56" t="s">
        <v>69</v>
      </c>
      <c r="D76" s="56" t="s">
        <v>413</v>
      </c>
      <c r="E76" s="56" t="s">
        <v>75</v>
      </c>
      <c r="F76" s="57">
        <f>F77</f>
        <v>255</v>
      </c>
      <c r="G76" s="57">
        <f>G77</f>
        <v>255</v>
      </c>
      <c r="H76" s="57">
        <f t="shared" si="12"/>
        <v>100</v>
      </c>
    </row>
    <row r="77" spans="1:8" s="42" customFormat="1" ht="12" x14ac:dyDescent="0.2">
      <c r="A77" s="55" t="s">
        <v>76</v>
      </c>
      <c r="B77" s="56" t="s">
        <v>288</v>
      </c>
      <c r="C77" s="56" t="s">
        <v>69</v>
      </c>
      <c r="D77" s="56" t="s">
        <v>413</v>
      </c>
      <c r="E77" s="56" t="s">
        <v>77</v>
      </c>
      <c r="F77" s="57">
        <v>255</v>
      </c>
      <c r="G77" s="57">
        <v>255</v>
      </c>
      <c r="H77" s="57">
        <f t="shared" si="12"/>
        <v>100</v>
      </c>
    </row>
    <row r="78" spans="1:8" s="42" customFormat="1" ht="12" x14ac:dyDescent="0.2">
      <c r="A78" s="55" t="s">
        <v>78</v>
      </c>
      <c r="B78" s="56" t="s">
        <v>288</v>
      </c>
      <c r="C78" s="56" t="s">
        <v>69</v>
      </c>
      <c r="D78" s="56" t="s">
        <v>413</v>
      </c>
      <c r="E78" s="56" t="s">
        <v>79</v>
      </c>
      <c r="F78" s="57">
        <f>F79</f>
        <v>10</v>
      </c>
      <c r="G78" s="69">
        <f>G79</f>
        <v>0</v>
      </c>
      <c r="H78" s="69">
        <f t="shared" si="12"/>
        <v>0</v>
      </c>
    </row>
    <row r="79" spans="1:8" s="42" customFormat="1" ht="12" x14ac:dyDescent="0.2">
      <c r="A79" s="55" t="s">
        <v>430</v>
      </c>
      <c r="B79" s="56" t="s">
        <v>288</v>
      </c>
      <c r="C79" s="56" t="s">
        <v>69</v>
      </c>
      <c r="D79" s="56" t="s">
        <v>413</v>
      </c>
      <c r="E79" s="56" t="s">
        <v>80</v>
      </c>
      <c r="F79" s="57">
        <v>10</v>
      </c>
      <c r="G79" s="69">
        <v>0</v>
      </c>
      <c r="H79" s="69">
        <f t="shared" si="12"/>
        <v>0</v>
      </c>
    </row>
    <row r="80" spans="1:8" s="42" customFormat="1" ht="12" x14ac:dyDescent="0.2">
      <c r="A80" s="64" t="s">
        <v>289</v>
      </c>
      <c r="B80" s="65" t="s">
        <v>290</v>
      </c>
      <c r="C80" s="61"/>
      <c r="D80" s="61"/>
      <c r="E80" s="61"/>
      <c r="F80" s="62">
        <f>F81+F86+F91</f>
        <v>1817580.9</v>
      </c>
      <c r="G80" s="62">
        <f>G81+G86+G91</f>
        <v>1817340.59855</v>
      </c>
      <c r="H80" s="62">
        <f t="shared" si="12"/>
        <v>99.986779050660147</v>
      </c>
    </row>
    <row r="81" spans="1:8" s="42" customFormat="1" ht="24" x14ac:dyDescent="0.2">
      <c r="A81" s="64" t="s">
        <v>464</v>
      </c>
      <c r="B81" s="65" t="s">
        <v>639</v>
      </c>
      <c r="C81" s="61"/>
      <c r="D81" s="61"/>
      <c r="E81" s="61"/>
      <c r="F81" s="62">
        <f t="shared" ref="F81:G84" si="14">F82</f>
        <v>99500</v>
      </c>
      <c r="G81" s="62">
        <f t="shared" si="14"/>
        <v>99500</v>
      </c>
      <c r="H81" s="62">
        <f t="shared" si="12"/>
        <v>100</v>
      </c>
    </row>
    <row r="82" spans="1:8" s="42" customFormat="1" ht="12" x14ac:dyDescent="0.2">
      <c r="A82" s="63" t="s">
        <v>306</v>
      </c>
      <c r="B82" s="75" t="s">
        <v>639</v>
      </c>
      <c r="C82" s="49" t="s">
        <v>69</v>
      </c>
      <c r="D82" s="49"/>
      <c r="E82" s="61"/>
      <c r="F82" s="50">
        <f t="shared" si="14"/>
        <v>99500</v>
      </c>
      <c r="G82" s="50">
        <f t="shared" si="14"/>
        <v>99500</v>
      </c>
      <c r="H82" s="50">
        <f t="shared" si="12"/>
        <v>100</v>
      </c>
    </row>
    <row r="83" spans="1:8" s="42" customFormat="1" ht="12" x14ac:dyDescent="0.2">
      <c r="A83" s="63" t="s">
        <v>317</v>
      </c>
      <c r="B83" s="75" t="s">
        <v>639</v>
      </c>
      <c r="C83" s="49" t="s">
        <v>69</v>
      </c>
      <c r="D83" s="49" t="s">
        <v>413</v>
      </c>
      <c r="E83" s="61"/>
      <c r="F83" s="50">
        <f t="shared" si="14"/>
        <v>99500</v>
      </c>
      <c r="G83" s="50">
        <f t="shared" si="14"/>
        <v>99500</v>
      </c>
      <c r="H83" s="50">
        <f t="shared" si="12"/>
        <v>100</v>
      </c>
    </row>
    <row r="84" spans="1:8" s="42" customFormat="1" ht="12" x14ac:dyDescent="0.2">
      <c r="A84" s="55" t="s">
        <v>78</v>
      </c>
      <c r="B84" s="66" t="s">
        <v>639</v>
      </c>
      <c r="C84" s="56" t="s">
        <v>69</v>
      </c>
      <c r="D84" s="56" t="s">
        <v>413</v>
      </c>
      <c r="E84" s="56" t="s">
        <v>79</v>
      </c>
      <c r="F84" s="57">
        <f t="shared" si="14"/>
        <v>99500</v>
      </c>
      <c r="G84" s="57">
        <f t="shared" si="14"/>
        <v>99500</v>
      </c>
      <c r="H84" s="57">
        <f t="shared" si="12"/>
        <v>100</v>
      </c>
    </row>
    <row r="85" spans="1:8" s="42" customFormat="1" ht="24" x14ac:dyDescent="0.2">
      <c r="A85" s="55" t="s">
        <v>465</v>
      </c>
      <c r="B85" s="66" t="s">
        <v>639</v>
      </c>
      <c r="C85" s="56" t="s">
        <v>69</v>
      </c>
      <c r="D85" s="56" t="s">
        <v>413</v>
      </c>
      <c r="E85" s="56" t="s">
        <v>359</v>
      </c>
      <c r="F85" s="57">
        <v>99500</v>
      </c>
      <c r="G85" s="57">
        <v>99500</v>
      </c>
      <c r="H85" s="57">
        <f t="shared" si="12"/>
        <v>100</v>
      </c>
    </row>
    <row r="86" spans="1:8" s="42" customFormat="1" ht="12" x14ac:dyDescent="0.2">
      <c r="A86" s="60" t="s">
        <v>782</v>
      </c>
      <c r="B86" s="61" t="s">
        <v>793</v>
      </c>
      <c r="C86" s="61"/>
      <c r="D86" s="61"/>
      <c r="E86" s="61"/>
      <c r="F86" s="70">
        <f>F89</f>
        <v>1717180</v>
      </c>
      <c r="G86" s="70">
        <f>G89</f>
        <v>1716960</v>
      </c>
      <c r="H86" s="70">
        <f t="shared" si="12"/>
        <v>99.987188297091748</v>
      </c>
    </row>
    <row r="87" spans="1:8" s="42" customFormat="1" ht="12" x14ac:dyDescent="0.2">
      <c r="A87" s="63" t="s">
        <v>306</v>
      </c>
      <c r="B87" s="75" t="s">
        <v>793</v>
      </c>
      <c r="C87" s="49" t="s">
        <v>69</v>
      </c>
      <c r="D87" s="49"/>
      <c r="E87" s="61"/>
      <c r="F87" s="68">
        <f t="shared" ref="F87:G89" si="15">F88</f>
        <v>1717180</v>
      </c>
      <c r="G87" s="68">
        <f t="shared" si="15"/>
        <v>1716960</v>
      </c>
      <c r="H87" s="68">
        <f t="shared" si="12"/>
        <v>99.987188297091748</v>
      </c>
    </row>
    <row r="88" spans="1:8" s="42" customFormat="1" ht="12" x14ac:dyDescent="0.2">
      <c r="A88" s="63" t="s">
        <v>317</v>
      </c>
      <c r="B88" s="75" t="s">
        <v>793</v>
      </c>
      <c r="C88" s="49" t="s">
        <v>69</v>
      </c>
      <c r="D88" s="49" t="s">
        <v>413</v>
      </c>
      <c r="E88" s="61"/>
      <c r="F88" s="68">
        <f t="shared" si="15"/>
        <v>1717180</v>
      </c>
      <c r="G88" s="68">
        <f t="shared" si="15"/>
        <v>1716960</v>
      </c>
      <c r="H88" s="68">
        <f t="shared" si="12"/>
        <v>99.987188297091748</v>
      </c>
    </row>
    <row r="89" spans="1:8" s="42" customFormat="1" ht="12" x14ac:dyDescent="0.2">
      <c r="A89" s="55" t="s">
        <v>466</v>
      </c>
      <c r="B89" s="56" t="s">
        <v>793</v>
      </c>
      <c r="C89" s="56" t="s">
        <v>69</v>
      </c>
      <c r="D89" s="56" t="s">
        <v>413</v>
      </c>
      <c r="E89" s="56" t="s">
        <v>75</v>
      </c>
      <c r="F89" s="69">
        <f t="shared" si="15"/>
        <v>1717180</v>
      </c>
      <c r="G89" s="69">
        <f t="shared" si="15"/>
        <v>1716960</v>
      </c>
      <c r="H89" s="69">
        <f t="shared" si="12"/>
        <v>99.987188297091748</v>
      </c>
    </row>
    <row r="90" spans="1:8" s="42" customFormat="1" ht="12" x14ac:dyDescent="0.2">
      <c r="A90" s="55" t="s">
        <v>76</v>
      </c>
      <c r="B90" s="56" t="s">
        <v>793</v>
      </c>
      <c r="C90" s="56" t="s">
        <v>69</v>
      </c>
      <c r="D90" s="56" t="s">
        <v>413</v>
      </c>
      <c r="E90" s="56" t="s">
        <v>77</v>
      </c>
      <c r="F90" s="69">
        <v>1717180</v>
      </c>
      <c r="G90" s="69">
        <v>1716960</v>
      </c>
      <c r="H90" s="69">
        <f t="shared" si="12"/>
        <v>99.987188297091748</v>
      </c>
    </row>
    <row r="91" spans="1:8" s="42" customFormat="1" ht="12" x14ac:dyDescent="0.2">
      <c r="A91" s="244" t="s">
        <v>289</v>
      </c>
      <c r="B91" s="246" t="s">
        <v>290</v>
      </c>
      <c r="C91" s="61"/>
      <c r="D91" s="61"/>
      <c r="E91" s="61"/>
      <c r="F91" s="68">
        <f t="shared" ref="F91:G91" si="16">F92</f>
        <v>900.9</v>
      </c>
      <c r="G91" s="68">
        <f t="shared" si="16"/>
        <v>880.59854999999993</v>
      </c>
      <c r="H91" s="68">
        <f t="shared" si="12"/>
        <v>97.746536796536788</v>
      </c>
    </row>
    <row r="92" spans="1:8" s="42" customFormat="1" ht="13.5" customHeight="1" x14ac:dyDescent="0.2">
      <c r="A92" s="245" t="s">
        <v>811</v>
      </c>
      <c r="B92" s="247" t="s">
        <v>815</v>
      </c>
      <c r="C92" s="49"/>
      <c r="D92" s="49"/>
      <c r="E92" s="49"/>
      <c r="F92" s="68">
        <f t="shared" ref="F92:G92" si="17">F93+F97</f>
        <v>900.9</v>
      </c>
      <c r="G92" s="68">
        <f t="shared" si="17"/>
        <v>880.59854999999993</v>
      </c>
      <c r="H92" s="68">
        <f t="shared" si="12"/>
        <v>97.746536796536788</v>
      </c>
    </row>
    <row r="93" spans="1:8" s="42" customFormat="1" ht="12" x14ac:dyDescent="0.2">
      <c r="A93" s="245" t="s">
        <v>598</v>
      </c>
      <c r="B93" s="49" t="s">
        <v>813</v>
      </c>
      <c r="C93" s="49" t="s">
        <v>69</v>
      </c>
      <c r="D93" s="49"/>
      <c r="E93" s="49"/>
      <c r="F93" s="68">
        <f t="shared" ref="F93:G95" si="18">F94</f>
        <v>466.9</v>
      </c>
      <c r="G93" s="68">
        <f t="shared" si="18"/>
        <v>446.59863999999999</v>
      </c>
      <c r="H93" s="68">
        <f t="shared" si="12"/>
        <v>95.651882630113519</v>
      </c>
    </row>
    <row r="94" spans="1:8" s="42" customFormat="1" ht="12" x14ac:dyDescent="0.2">
      <c r="A94" s="245" t="s">
        <v>599</v>
      </c>
      <c r="B94" s="49" t="s">
        <v>813</v>
      </c>
      <c r="C94" s="49" t="s">
        <v>69</v>
      </c>
      <c r="D94" s="49" t="s">
        <v>413</v>
      </c>
      <c r="E94" s="49"/>
      <c r="F94" s="68">
        <f t="shared" si="18"/>
        <v>466.9</v>
      </c>
      <c r="G94" s="68">
        <f t="shared" si="18"/>
        <v>446.59863999999999</v>
      </c>
      <c r="H94" s="68">
        <f t="shared" si="12"/>
        <v>95.651882630113519</v>
      </c>
    </row>
    <row r="95" spans="1:8" s="42" customFormat="1" ht="36" x14ac:dyDescent="0.2">
      <c r="A95" s="111" t="s">
        <v>70</v>
      </c>
      <c r="B95" s="56" t="s">
        <v>813</v>
      </c>
      <c r="C95" s="56" t="s">
        <v>69</v>
      </c>
      <c r="D95" s="56" t="s">
        <v>413</v>
      </c>
      <c r="E95" s="56" t="s">
        <v>71</v>
      </c>
      <c r="F95" s="69">
        <f t="shared" si="18"/>
        <v>466.9</v>
      </c>
      <c r="G95" s="69">
        <f t="shared" si="18"/>
        <v>446.59863999999999</v>
      </c>
      <c r="H95" s="69">
        <f t="shared" si="12"/>
        <v>95.651882630113519</v>
      </c>
    </row>
    <row r="96" spans="1:8" s="42" customFormat="1" ht="12" x14ac:dyDescent="0.2">
      <c r="A96" s="111" t="s">
        <v>72</v>
      </c>
      <c r="B96" s="56" t="s">
        <v>813</v>
      </c>
      <c r="C96" s="56" t="s">
        <v>69</v>
      </c>
      <c r="D96" s="56" t="s">
        <v>413</v>
      </c>
      <c r="E96" s="56" t="s">
        <v>73</v>
      </c>
      <c r="F96" s="69">
        <v>466.9</v>
      </c>
      <c r="G96" s="69">
        <v>446.59863999999999</v>
      </c>
      <c r="H96" s="69">
        <f t="shared" si="12"/>
        <v>95.651882630113519</v>
      </c>
    </row>
    <row r="97" spans="1:8" s="42" customFormat="1" ht="12" x14ac:dyDescent="0.2">
      <c r="A97" s="113" t="s">
        <v>74</v>
      </c>
      <c r="B97" s="49" t="s">
        <v>814</v>
      </c>
      <c r="C97" s="49"/>
      <c r="D97" s="49"/>
      <c r="E97" s="49"/>
      <c r="F97" s="68">
        <f t="shared" ref="F97:G100" si="19">F98</f>
        <v>434</v>
      </c>
      <c r="G97" s="68">
        <f t="shared" si="19"/>
        <v>433.99991</v>
      </c>
      <c r="H97" s="68">
        <f t="shared" si="12"/>
        <v>99.999979262672809</v>
      </c>
    </row>
    <row r="98" spans="1:8" s="42" customFormat="1" ht="12" x14ac:dyDescent="0.2">
      <c r="A98" s="245" t="s">
        <v>598</v>
      </c>
      <c r="B98" s="49" t="s">
        <v>814</v>
      </c>
      <c r="C98" s="49" t="s">
        <v>69</v>
      </c>
      <c r="D98" s="49"/>
      <c r="E98" s="49"/>
      <c r="F98" s="68">
        <f t="shared" si="19"/>
        <v>434</v>
      </c>
      <c r="G98" s="68">
        <f t="shared" si="19"/>
        <v>433.99991</v>
      </c>
      <c r="H98" s="68">
        <f t="shared" si="12"/>
        <v>99.999979262672809</v>
      </c>
    </row>
    <row r="99" spans="1:8" s="42" customFormat="1" ht="12" x14ac:dyDescent="0.2">
      <c r="A99" s="245" t="s">
        <v>599</v>
      </c>
      <c r="B99" s="49" t="s">
        <v>814</v>
      </c>
      <c r="C99" s="49" t="s">
        <v>69</v>
      </c>
      <c r="D99" s="49" t="s">
        <v>413</v>
      </c>
      <c r="E99" s="49"/>
      <c r="F99" s="68">
        <f t="shared" si="19"/>
        <v>434</v>
      </c>
      <c r="G99" s="68">
        <f t="shared" si="19"/>
        <v>433.99991</v>
      </c>
      <c r="H99" s="68">
        <f t="shared" si="12"/>
        <v>99.999979262672809</v>
      </c>
    </row>
    <row r="100" spans="1:8" s="42" customFormat="1" ht="12" x14ac:dyDescent="0.2">
      <c r="A100" s="111" t="s">
        <v>466</v>
      </c>
      <c r="B100" s="56" t="s">
        <v>814</v>
      </c>
      <c r="C100" s="56" t="s">
        <v>69</v>
      </c>
      <c r="D100" s="56" t="s">
        <v>413</v>
      </c>
      <c r="E100" s="56" t="s">
        <v>75</v>
      </c>
      <c r="F100" s="69">
        <f t="shared" si="19"/>
        <v>434</v>
      </c>
      <c r="G100" s="69">
        <f t="shared" si="19"/>
        <v>433.99991</v>
      </c>
      <c r="H100" s="69">
        <f t="shared" si="12"/>
        <v>99.999979262672809</v>
      </c>
    </row>
    <row r="101" spans="1:8" s="42" customFormat="1" ht="12" x14ac:dyDescent="0.2">
      <c r="A101" s="111" t="s">
        <v>76</v>
      </c>
      <c r="B101" s="56" t="s">
        <v>814</v>
      </c>
      <c r="C101" s="56" t="s">
        <v>69</v>
      </c>
      <c r="D101" s="56" t="s">
        <v>413</v>
      </c>
      <c r="E101" s="56" t="s">
        <v>77</v>
      </c>
      <c r="F101" s="69">
        <v>434</v>
      </c>
      <c r="G101" s="69">
        <v>433.99991</v>
      </c>
      <c r="H101" s="69">
        <f t="shared" si="12"/>
        <v>99.999979262672809</v>
      </c>
    </row>
    <row r="102" spans="1:8" s="42" customFormat="1" ht="24" x14ac:dyDescent="0.2">
      <c r="A102" s="64" t="s">
        <v>531</v>
      </c>
      <c r="B102" s="65" t="s">
        <v>291</v>
      </c>
      <c r="C102" s="61"/>
      <c r="D102" s="61"/>
      <c r="E102" s="61"/>
      <c r="F102" s="62">
        <f>F103+F127+F134+F120+F144+F110+F115+F139</f>
        <v>877540.25945999997</v>
      </c>
      <c r="G102" s="62">
        <f>G103+G127+G134+G120+G144+G110+G115+G139</f>
        <v>788601.75155000004</v>
      </c>
      <c r="H102" s="62">
        <f t="shared" si="12"/>
        <v>89.86502249312997</v>
      </c>
    </row>
    <row r="103" spans="1:8" s="42" customFormat="1" ht="24" x14ac:dyDescent="0.2">
      <c r="A103" s="48" t="s">
        <v>206</v>
      </c>
      <c r="B103" s="49" t="s">
        <v>640</v>
      </c>
      <c r="C103" s="49"/>
      <c r="D103" s="49"/>
      <c r="E103" s="49"/>
      <c r="F103" s="50">
        <f t="shared" ref="F103:G118" si="20">F104</f>
        <v>25005.120460000002</v>
      </c>
      <c r="G103" s="50">
        <f t="shared" si="20"/>
        <v>24839.698</v>
      </c>
      <c r="H103" s="50">
        <f t="shared" si="12"/>
        <v>99.338445658501726</v>
      </c>
    </row>
    <row r="104" spans="1:8" s="42" customFormat="1" ht="12" x14ac:dyDescent="0.2">
      <c r="A104" s="63" t="s">
        <v>598</v>
      </c>
      <c r="B104" s="49" t="s">
        <v>640</v>
      </c>
      <c r="C104" s="49" t="s">
        <v>69</v>
      </c>
      <c r="D104" s="49"/>
      <c r="E104" s="49"/>
      <c r="F104" s="50">
        <f t="shared" si="20"/>
        <v>25005.120460000002</v>
      </c>
      <c r="G104" s="50">
        <f t="shared" si="20"/>
        <v>24839.698</v>
      </c>
      <c r="H104" s="50">
        <f t="shared" si="12"/>
        <v>99.338445658501726</v>
      </c>
    </row>
    <row r="105" spans="1:8" s="42" customFormat="1" ht="12" x14ac:dyDescent="0.2">
      <c r="A105" s="48" t="s">
        <v>337</v>
      </c>
      <c r="B105" s="49" t="s">
        <v>640</v>
      </c>
      <c r="C105" s="49" t="s">
        <v>69</v>
      </c>
      <c r="D105" s="49" t="s">
        <v>409</v>
      </c>
      <c r="E105" s="49"/>
      <c r="F105" s="50">
        <f>F106+F108</f>
        <v>25005.120460000002</v>
      </c>
      <c r="G105" s="50">
        <f>G106+G108</f>
        <v>24839.698</v>
      </c>
      <c r="H105" s="50">
        <f t="shared" si="12"/>
        <v>99.338445658501726</v>
      </c>
    </row>
    <row r="106" spans="1:8" s="42" customFormat="1" ht="12" x14ac:dyDescent="0.2">
      <c r="A106" s="55" t="s">
        <v>466</v>
      </c>
      <c r="B106" s="56" t="s">
        <v>640</v>
      </c>
      <c r="C106" s="56" t="s">
        <v>69</v>
      </c>
      <c r="D106" s="56" t="s">
        <v>409</v>
      </c>
      <c r="E106" s="56" t="s">
        <v>75</v>
      </c>
      <c r="F106" s="57">
        <f t="shared" si="20"/>
        <v>22370.454460000001</v>
      </c>
      <c r="G106" s="57">
        <f t="shared" si="20"/>
        <v>22205.031999999999</v>
      </c>
      <c r="H106" s="57">
        <f t="shared" si="12"/>
        <v>99.260531518053014</v>
      </c>
    </row>
    <row r="107" spans="1:8" s="42" customFormat="1" ht="12" x14ac:dyDescent="0.2">
      <c r="A107" s="55" t="s">
        <v>76</v>
      </c>
      <c r="B107" s="56" t="s">
        <v>640</v>
      </c>
      <c r="C107" s="56" t="s">
        <v>69</v>
      </c>
      <c r="D107" s="56" t="s">
        <v>409</v>
      </c>
      <c r="E107" s="56" t="s">
        <v>77</v>
      </c>
      <c r="F107" s="57">
        <v>22370.454460000001</v>
      </c>
      <c r="G107" s="57">
        <v>22205.031999999999</v>
      </c>
      <c r="H107" s="57">
        <f t="shared" si="12"/>
        <v>99.260531518053014</v>
      </c>
    </row>
    <row r="108" spans="1:8" s="42" customFormat="1" ht="12" x14ac:dyDescent="0.2">
      <c r="A108" s="55" t="s">
        <v>194</v>
      </c>
      <c r="B108" s="56" t="s">
        <v>640</v>
      </c>
      <c r="C108" s="56" t="s">
        <v>69</v>
      </c>
      <c r="D108" s="56" t="s">
        <v>409</v>
      </c>
      <c r="E108" s="56" t="s">
        <v>362</v>
      </c>
      <c r="F108" s="57">
        <f>F109</f>
        <v>2634.6660000000002</v>
      </c>
      <c r="G108" s="57">
        <f>G109</f>
        <v>2634.6660000000002</v>
      </c>
      <c r="H108" s="69">
        <f t="shared" si="12"/>
        <v>100</v>
      </c>
    </row>
    <row r="109" spans="1:8" s="42" customFormat="1" ht="12" x14ac:dyDescent="0.2">
      <c r="A109" s="55" t="s">
        <v>363</v>
      </c>
      <c r="B109" s="56" t="s">
        <v>640</v>
      </c>
      <c r="C109" s="56" t="s">
        <v>69</v>
      </c>
      <c r="D109" s="56" t="s">
        <v>409</v>
      </c>
      <c r="E109" s="56" t="s">
        <v>364</v>
      </c>
      <c r="F109" s="57">
        <v>2634.6660000000002</v>
      </c>
      <c r="G109" s="69">
        <v>2634.6660000000002</v>
      </c>
      <c r="H109" s="69">
        <f t="shared" si="12"/>
        <v>100</v>
      </c>
    </row>
    <row r="110" spans="1:8" s="42" customFormat="1" ht="36" x14ac:dyDescent="0.2">
      <c r="A110" s="48" t="s">
        <v>741</v>
      </c>
      <c r="B110" s="49" t="s">
        <v>641</v>
      </c>
      <c r="C110" s="49"/>
      <c r="D110" s="49"/>
      <c r="E110" s="49"/>
      <c r="F110" s="50">
        <f t="shared" si="20"/>
        <v>21682.94</v>
      </c>
      <c r="G110" s="50">
        <f t="shared" si="20"/>
        <v>21006.096600000001</v>
      </c>
      <c r="H110" s="68">
        <f t="shared" si="12"/>
        <v>96.878451907352058</v>
      </c>
    </row>
    <row r="111" spans="1:8" s="42" customFormat="1" ht="12" x14ac:dyDescent="0.2">
      <c r="A111" s="63" t="s">
        <v>306</v>
      </c>
      <c r="B111" s="56" t="s">
        <v>641</v>
      </c>
      <c r="C111" s="49" t="s">
        <v>69</v>
      </c>
      <c r="D111" s="49"/>
      <c r="E111" s="49"/>
      <c r="F111" s="50">
        <f t="shared" si="20"/>
        <v>21682.94</v>
      </c>
      <c r="G111" s="50">
        <f t="shared" si="20"/>
        <v>21006.096600000001</v>
      </c>
      <c r="H111" s="68">
        <f t="shared" si="12"/>
        <v>96.878451907352058</v>
      </c>
    </row>
    <row r="112" spans="1:8" s="42" customFormat="1" ht="12" x14ac:dyDescent="0.2">
      <c r="A112" s="48" t="s">
        <v>337</v>
      </c>
      <c r="B112" s="56" t="s">
        <v>641</v>
      </c>
      <c r="C112" s="49" t="s">
        <v>69</v>
      </c>
      <c r="D112" s="49" t="s">
        <v>409</v>
      </c>
      <c r="E112" s="49"/>
      <c r="F112" s="50">
        <f t="shared" si="20"/>
        <v>21682.94</v>
      </c>
      <c r="G112" s="50">
        <f t="shared" si="20"/>
        <v>21006.096600000001</v>
      </c>
      <c r="H112" s="68">
        <f t="shared" si="12"/>
        <v>96.878451907352058</v>
      </c>
    </row>
    <row r="113" spans="1:8" s="42" customFormat="1" ht="12" x14ac:dyDescent="0.2">
      <c r="A113" s="55" t="s">
        <v>466</v>
      </c>
      <c r="B113" s="56" t="s">
        <v>641</v>
      </c>
      <c r="C113" s="56" t="s">
        <v>69</v>
      </c>
      <c r="D113" s="56" t="s">
        <v>409</v>
      </c>
      <c r="E113" s="56" t="s">
        <v>75</v>
      </c>
      <c r="F113" s="57">
        <f t="shared" si="20"/>
        <v>21682.94</v>
      </c>
      <c r="G113" s="57">
        <f t="shared" si="20"/>
        <v>21006.096600000001</v>
      </c>
      <c r="H113" s="69">
        <f t="shared" si="12"/>
        <v>96.878451907352058</v>
      </c>
    </row>
    <row r="114" spans="1:8" s="42" customFormat="1" ht="12" x14ac:dyDescent="0.2">
      <c r="A114" s="55" t="s">
        <v>76</v>
      </c>
      <c r="B114" s="56" t="s">
        <v>641</v>
      </c>
      <c r="C114" s="56" t="s">
        <v>69</v>
      </c>
      <c r="D114" s="56" t="s">
        <v>409</v>
      </c>
      <c r="E114" s="56" t="s">
        <v>77</v>
      </c>
      <c r="F114" s="57">
        <v>21682.94</v>
      </c>
      <c r="G114" s="69">
        <v>21006.096600000001</v>
      </c>
      <c r="H114" s="69">
        <f t="shared" si="12"/>
        <v>96.878451907352058</v>
      </c>
    </row>
    <row r="115" spans="1:8" s="42" customFormat="1" ht="12" x14ac:dyDescent="0.2">
      <c r="A115" s="106" t="s">
        <v>495</v>
      </c>
      <c r="B115" s="49" t="s">
        <v>642</v>
      </c>
      <c r="C115" s="49"/>
      <c r="D115" s="49"/>
      <c r="E115" s="49"/>
      <c r="F115" s="50">
        <f t="shared" si="20"/>
        <v>4250</v>
      </c>
      <c r="G115" s="50">
        <f t="shared" si="20"/>
        <v>3735.0983500000002</v>
      </c>
      <c r="H115" s="68">
        <f t="shared" si="12"/>
        <v>87.884667058823524</v>
      </c>
    </row>
    <row r="116" spans="1:8" s="42" customFormat="1" ht="12" x14ac:dyDescent="0.2">
      <c r="A116" s="63" t="s">
        <v>306</v>
      </c>
      <c r="B116" s="49" t="s">
        <v>642</v>
      </c>
      <c r="C116" s="49" t="s">
        <v>69</v>
      </c>
      <c r="D116" s="49"/>
      <c r="E116" s="49"/>
      <c r="F116" s="50">
        <f t="shared" si="20"/>
        <v>4250</v>
      </c>
      <c r="G116" s="50">
        <f t="shared" si="20"/>
        <v>3735.0983500000002</v>
      </c>
      <c r="H116" s="68">
        <f t="shared" si="12"/>
        <v>87.884667058823524</v>
      </c>
    </row>
    <row r="117" spans="1:8" s="42" customFormat="1" ht="12" x14ac:dyDescent="0.2">
      <c r="A117" s="48" t="s">
        <v>337</v>
      </c>
      <c r="B117" s="49" t="s">
        <v>642</v>
      </c>
      <c r="C117" s="49" t="s">
        <v>69</v>
      </c>
      <c r="D117" s="49" t="s">
        <v>409</v>
      </c>
      <c r="E117" s="49"/>
      <c r="F117" s="50">
        <f t="shared" si="20"/>
        <v>4250</v>
      </c>
      <c r="G117" s="50">
        <f t="shared" si="20"/>
        <v>3735.0983500000002</v>
      </c>
      <c r="H117" s="68">
        <f t="shared" si="12"/>
        <v>87.884667058823524</v>
      </c>
    </row>
    <row r="118" spans="1:8" s="42" customFormat="1" ht="12" x14ac:dyDescent="0.2">
      <c r="A118" s="55" t="s">
        <v>466</v>
      </c>
      <c r="B118" s="56" t="s">
        <v>642</v>
      </c>
      <c r="C118" s="56" t="s">
        <v>69</v>
      </c>
      <c r="D118" s="56" t="s">
        <v>409</v>
      </c>
      <c r="E118" s="56" t="s">
        <v>75</v>
      </c>
      <c r="F118" s="57">
        <f t="shared" si="20"/>
        <v>4250</v>
      </c>
      <c r="G118" s="57">
        <f t="shared" si="20"/>
        <v>3735.0983500000002</v>
      </c>
      <c r="H118" s="69">
        <f t="shared" si="12"/>
        <v>87.884667058823524</v>
      </c>
    </row>
    <row r="119" spans="1:8" s="42" customFormat="1" ht="12" x14ac:dyDescent="0.2">
      <c r="A119" s="55" t="s">
        <v>76</v>
      </c>
      <c r="B119" s="56" t="s">
        <v>642</v>
      </c>
      <c r="C119" s="56" t="s">
        <v>69</v>
      </c>
      <c r="D119" s="56" t="s">
        <v>409</v>
      </c>
      <c r="E119" s="56" t="s">
        <v>77</v>
      </c>
      <c r="F119" s="57">
        <v>4250</v>
      </c>
      <c r="G119" s="69">
        <v>3735.0983500000002</v>
      </c>
      <c r="H119" s="69">
        <f t="shared" si="12"/>
        <v>87.884667058823524</v>
      </c>
    </row>
    <row r="120" spans="1:8" s="43" customFormat="1" ht="24" x14ac:dyDescent="0.2">
      <c r="A120" s="186" t="s">
        <v>467</v>
      </c>
      <c r="B120" s="121" t="s">
        <v>39</v>
      </c>
      <c r="C120" s="112"/>
      <c r="D120" s="112"/>
      <c r="E120" s="112"/>
      <c r="F120" s="140">
        <f>F121</f>
        <v>231734.5</v>
      </c>
      <c r="G120" s="140">
        <f>G121</f>
        <v>169313.5263</v>
      </c>
      <c r="H120" s="140">
        <f t="shared" si="12"/>
        <v>73.063581943991935</v>
      </c>
    </row>
    <row r="121" spans="1:8" s="43" customFormat="1" ht="12" x14ac:dyDescent="0.2">
      <c r="A121" s="245" t="s">
        <v>598</v>
      </c>
      <c r="B121" s="21" t="s">
        <v>39</v>
      </c>
      <c r="C121" s="112" t="s">
        <v>69</v>
      </c>
      <c r="D121" s="112"/>
      <c r="E121" s="112"/>
      <c r="F121" s="140">
        <f>F122</f>
        <v>231734.5</v>
      </c>
      <c r="G121" s="140">
        <f>G122</f>
        <v>169313.5263</v>
      </c>
      <c r="H121" s="140">
        <f t="shared" si="12"/>
        <v>73.063581943991935</v>
      </c>
    </row>
    <row r="122" spans="1:8" s="43" customFormat="1" ht="12" x14ac:dyDescent="0.2">
      <c r="A122" s="113" t="s">
        <v>337</v>
      </c>
      <c r="B122" s="21" t="s">
        <v>39</v>
      </c>
      <c r="C122" s="112" t="s">
        <v>69</v>
      </c>
      <c r="D122" s="112" t="s">
        <v>409</v>
      </c>
      <c r="E122" s="112"/>
      <c r="F122" s="140">
        <f>F123+F125</f>
        <v>231734.5</v>
      </c>
      <c r="G122" s="140">
        <f>G123+G125</f>
        <v>169313.5263</v>
      </c>
      <c r="H122" s="140">
        <f t="shared" si="12"/>
        <v>73.063581943991935</v>
      </c>
    </row>
    <row r="123" spans="1:8" s="43" customFormat="1" ht="12" x14ac:dyDescent="0.2">
      <c r="A123" s="111" t="s">
        <v>466</v>
      </c>
      <c r="B123" s="21" t="s">
        <v>39</v>
      </c>
      <c r="C123" s="21" t="s">
        <v>69</v>
      </c>
      <c r="D123" s="21" t="s">
        <v>409</v>
      </c>
      <c r="E123" s="21" t="s">
        <v>75</v>
      </c>
      <c r="F123" s="138">
        <f>F124</f>
        <v>173734.5</v>
      </c>
      <c r="G123" s="138">
        <f>G124</f>
        <v>169313.5263</v>
      </c>
      <c r="H123" s="138">
        <f t="shared" si="12"/>
        <v>97.455327698298262</v>
      </c>
    </row>
    <row r="124" spans="1:8" s="43" customFormat="1" ht="12" x14ac:dyDescent="0.2">
      <c r="A124" s="111" t="s">
        <v>76</v>
      </c>
      <c r="B124" s="21" t="s">
        <v>39</v>
      </c>
      <c r="C124" s="21" t="s">
        <v>69</v>
      </c>
      <c r="D124" s="21" t="s">
        <v>409</v>
      </c>
      <c r="E124" s="21" t="s">
        <v>77</v>
      </c>
      <c r="F124" s="158">
        <v>173734.5</v>
      </c>
      <c r="G124" s="158">
        <v>169313.5263</v>
      </c>
      <c r="H124" s="158">
        <f t="shared" si="12"/>
        <v>97.455327698298262</v>
      </c>
    </row>
    <row r="125" spans="1:8" s="43" customFormat="1" ht="12" x14ac:dyDescent="0.2">
      <c r="A125" s="55" t="s">
        <v>194</v>
      </c>
      <c r="B125" s="21" t="s">
        <v>39</v>
      </c>
      <c r="C125" s="21" t="s">
        <v>69</v>
      </c>
      <c r="D125" s="21" t="s">
        <v>409</v>
      </c>
      <c r="E125" s="56" t="s">
        <v>362</v>
      </c>
      <c r="F125" s="158">
        <f>F126</f>
        <v>58000</v>
      </c>
      <c r="G125" s="158">
        <f>G126</f>
        <v>0</v>
      </c>
      <c r="H125" s="158">
        <f t="shared" si="12"/>
        <v>0</v>
      </c>
    </row>
    <row r="126" spans="1:8" s="43" customFormat="1" ht="12" x14ac:dyDescent="0.2">
      <c r="A126" s="55" t="s">
        <v>363</v>
      </c>
      <c r="B126" s="21" t="s">
        <v>39</v>
      </c>
      <c r="C126" s="21" t="s">
        <v>69</v>
      </c>
      <c r="D126" s="21" t="s">
        <v>409</v>
      </c>
      <c r="E126" s="56" t="s">
        <v>364</v>
      </c>
      <c r="F126" s="158">
        <v>58000</v>
      </c>
      <c r="G126" s="158">
        <v>0</v>
      </c>
      <c r="H126" s="158">
        <f t="shared" si="12"/>
        <v>0</v>
      </c>
    </row>
    <row r="127" spans="1:8" s="42" customFormat="1" ht="24" x14ac:dyDescent="0.2">
      <c r="A127" s="60" t="s">
        <v>207</v>
      </c>
      <c r="B127" s="61" t="s">
        <v>40</v>
      </c>
      <c r="C127" s="49"/>
      <c r="D127" s="49"/>
      <c r="E127" s="49"/>
      <c r="F127" s="68">
        <f>F128</f>
        <v>11589</v>
      </c>
      <c r="G127" s="68">
        <f>G128</f>
        <v>10120.13271</v>
      </c>
      <c r="H127" s="68">
        <f t="shared" si="12"/>
        <v>87.32533186642506</v>
      </c>
    </row>
    <row r="128" spans="1:8" s="42" customFormat="1" ht="12" x14ac:dyDescent="0.2">
      <c r="A128" s="63" t="s">
        <v>598</v>
      </c>
      <c r="B128" s="49" t="s">
        <v>40</v>
      </c>
      <c r="C128" s="49" t="s">
        <v>69</v>
      </c>
      <c r="D128" s="49"/>
      <c r="E128" s="49"/>
      <c r="F128" s="68">
        <f>F129</f>
        <v>11589</v>
      </c>
      <c r="G128" s="68">
        <f>G129</f>
        <v>10120.13271</v>
      </c>
      <c r="H128" s="68">
        <f t="shared" si="12"/>
        <v>87.32533186642506</v>
      </c>
    </row>
    <row r="129" spans="1:8" s="42" customFormat="1" ht="12" x14ac:dyDescent="0.2">
      <c r="A129" s="48" t="s">
        <v>337</v>
      </c>
      <c r="B129" s="49" t="s">
        <v>40</v>
      </c>
      <c r="C129" s="49" t="s">
        <v>69</v>
      </c>
      <c r="D129" s="49" t="s">
        <v>409</v>
      </c>
      <c r="E129" s="49"/>
      <c r="F129" s="68">
        <f>F130+F132</f>
        <v>11589</v>
      </c>
      <c r="G129" s="68">
        <f>G130+G132</f>
        <v>10120.13271</v>
      </c>
      <c r="H129" s="68">
        <f t="shared" si="12"/>
        <v>87.32533186642506</v>
      </c>
    </row>
    <row r="130" spans="1:8" s="42" customFormat="1" ht="12" x14ac:dyDescent="0.2">
      <c r="A130" s="55" t="s">
        <v>466</v>
      </c>
      <c r="B130" s="56" t="s">
        <v>40</v>
      </c>
      <c r="C130" s="56" t="s">
        <v>69</v>
      </c>
      <c r="D130" s="56" t="s">
        <v>409</v>
      </c>
      <c r="E130" s="56" t="s">
        <v>75</v>
      </c>
      <c r="F130" s="69">
        <f t="shared" ref="F130:G130" si="21">F131</f>
        <v>10424</v>
      </c>
      <c r="G130" s="69">
        <f t="shared" si="21"/>
        <v>10120.13271</v>
      </c>
      <c r="H130" s="69">
        <f t="shared" si="12"/>
        <v>97.084926227935526</v>
      </c>
    </row>
    <row r="131" spans="1:8" s="43" customFormat="1" ht="12" x14ac:dyDescent="0.2">
      <c r="A131" s="55" t="s">
        <v>76</v>
      </c>
      <c r="B131" s="56" t="s">
        <v>40</v>
      </c>
      <c r="C131" s="56" t="s">
        <v>69</v>
      </c>
      <c r="D131" s="56" t="s">
        <v>409</v>
      </c>
      <c r="E131" s="56" t="s">
        <v>77</v>
      </c>
      <c r="F131" s="57">
        <v>10424</v>
      </c>
      <c r="G131" s="57">
        <v>10120.13271</v>
      </c>
      <c r="H131" s="57">
        <f t="shared" si="12"/>
        <v>97.084926227935526</v>
      </c>
    </row>
    <row r="132" spans="1:8" s="43" customFormat="1" ht="12" x14ac:dyDescent="0.2">
      <c r="A132" s="55" t="s">
        <v>194</v>
      </c>
      <c r="B132" s="56" t="s">
        <v>40</v>
      </c>
      <c r="C132" s="56" t="s">
        <v>69</v>
      </c>
      <c r="D132" s="56" t="s">
        <v>409</v>
      </c>
      <c r="E132" s="56" t="s">
        <v>362</v>
      </c>
      <c r="F132" s="57">
        <f>F133</f>
        <v>1165</v>
      </c>
      <c r="G132" s="69">
        <f>G133</f>
        <v>0</v>
      </c>
      <c r="H132" s="69">
        <f t="shared" si="12"/>
        <v>0</v>
      </c>
    </row>
    <row r="133" spans="1:8" s="43" customFormat="1" ht="12" x14ac:dyDescent="0.2">
      <c r="A133" s="55" t="s">
        <v>363</v>
      </c>
      <c r="B133" s="56" t="s">
        <v>40</v>
      </c>
      <c r="C133" s="56" t="s">
        <v>69</v>
      </c>
      <c r="D133" s="56" t="s">
        <v>409</v>
      </c>
      <c r="E133" s="56" t="s">
        <v>364</v>
      </c>
      <c r="F133" s="57">
        <v>1165</v>
      </c>
      <c r="G133" s="69">
        <v>0</v>
      </c>
      <c r="H133" s="69">
        <f t="shared" si="12"/>
        <v>0</v>
      </c>
    </row>
    <row r="134" spans="1:8" s="43" customFormat="1" ht="24" x14ac:dyDescent="0.2">
      <c r="A134" s="48" t="s">
        <v>462</v>
      </c>
      <c r="B134" s="49" t="s">
        <v>463</v>
      </c>
      <c r="C134" s="61"/>
      <c r="D134" s="61"/>
      <c r="E134" s="61"/>
      <c r="F134" s="50">
        <f t="shared" ref="F134:G142" si="22">F135</f>
        <v>479560</v>
      </c>
      <c r="G134" s="50">
        <f t="shared" si="22"/>
        <v>463234.08218999999</v>
      </c>
      <c r="H134" s="50">
        <f t="shared" si="12"/>
        <v>96.595646465510043</v>
      </c>
    </row>
    <row r="135" spans="1:8" s="43" customFormat="1" ht="12" x14ac:dyDescent="0.2">
      <c r="A135" s="63" t="s">
        <v>598</v>
      </c>
      <c r="B135" s="49" t="s">
        <v>463</v>
      </c>
      <c r="C135" s="49" t="s">
        <v>69</v>
      </c>
      <c r="D135" s="49"/>
      <c r="E135" s="49"/>
      <c r="F135" s="50">
        <f t="shared" si="22"/>
        <v>479560</v>
      </c>
      <c r="G135" s="50">
        <f t="shared" si="22"/>
        <v>463234.08218999999</v>
      </c>
      <c r="H135" s="50">
        <f t="shared" si="12"/>
        <v>96.595646465510043</v>
      </c>
    </row>
    <row r="136" spans="1:8" s="43" customFormat="1" ht="12" x14ac:dyDescent="0.2">
      <c r="A136" s="48" t="s">
        <v>337</v>
      </c>
      <c r="B136" s="49" t="s">
        <v>463</v>
      </c>
      <c r="C136" s="49" t="s">
        <v>69</v>
      </c>
      <c r="D136" s="49" t="s">
        <v>409</v>
      </c>
      <c r="E136" s="49"/>
      <c r="F136" s="50">
        <f t="shared" si="22"/>
        <v>479560</v>
      </c>
      <c r="G136" s="50">
        <f t="shared" si="22"/>
        <v>463234.08218999999</v>
      </c>
      <c r="H136" s="50">
        <f t="shared" si="12"/>
        <v>96.595646465510043</v>
      </c>
    </row>
    <row r="137" spans="1:8" s="43" customFormat="1" ht="12" x14ac:dyDescent="0.2">
      <c r="A137" s="55" t="s">
        <v>466</v>
      </c>
      <c r="B137" s="56" t="s">
        <v>463</v>
      </c>
      <c r="C137" s="56" t="s">
        <v>69</v>
      </c>
      <c r="D137" s="56" t="s">
        <v>409</v>
      </c>
      <c r="E137" s="56" t="s">
        <v>75</v>
      </c>
      <c r="F137" s="57">
        <f t="shared" si="22"/>
        <v>479560</v>
      </c>
      <c r="G137" s="57">
        <f t="shared" si="22"/>
        <v>463234.08218999999</v>
      </c>
      <c r="H137" s="57">
        <f t="shared" si="12"/>
        <v>96.595646465510043</v>
      </c>
    </row>
    <row r="138" spans="1:8" s="43" customFormat="1" ht="12" x14ac:dyDescent="0.2">
      <c r="A138" s="55" t="s">
        <v>76</v>
      </c>
      <c r="B138" s="56" t="s">
        <v>463</v>
      </c>
      <c r="C138" s="56" t="s">
        <v>69</v>
      </c>
      <c r="D138" s="56" t="s">
        <v>409</v>
      </c>
      <c r="E138" s="56" t="s">
        <v>77</v>
      </c>
      <c r="F138" s="69">
        <v>479560</v>
      </c>
      <c r="G138" s="69">
        <v>463234.08218999999</v>
      </c>
      <c r="H138" s="69">
        <f t="shared" si="12"/>
        <v>96.595646465510043</v>
      </c>
    </row>
    <row r="139" spans="1:8" s="43" customFormat="1" ht="24" x14ac:dyDescent="0.2">
      <c r="A139" s="74" t="s">
        <v>621</v>
      </c>
      <c r="B139" s="49" t="s">
        <v>622</v>
      </c>
      <c r="C139" s="49"/>
      <c r="D139" s="49"/>
      <c r="E139" s="56"/>
      <c r="F139" s="50">
        <f t="shared" si="22"/>
        <v>82070.487999999998</v>
      </c>
      <c r="G139" s="50">
        <f t="shared" si="22"/>
        <v>81065.997600000002</v>
      </c>
      <c r="H139" s="68">
        <f t="shared" ref="H139:H192" si="23">G139/F139*100</f>
        <v>98.776063814802711</v>
      </c>
    </row>
    <row r="140" spans="1:8" s="43" customFormat="1" ht="12" x14ac:dyDescent="0.2">
      <c r="A140" s="48" t="s">
        <v>100</v>
      </c>
      <c r="B140" s="49" t="s">
        <v>622</v>
      </c>
      <c r="C140" s="49" t="s">
        <v>67</v>
      </c>
      <c r="D140" s="49"/>
      <c r="E140" s="56"/>
      <c r="F140" s="50">
        <f t="shared" si="22"/>
        <v>82070.487999999998</v>
      </c>
      <c r="G140" s="50">
        <f t="shared" si="22"/>
        <v>81065.997600000002</v>
      </c>
      <c r="H140" s="68">
        <f t="shared" si="23"/>
        <v>98.776063814802711</v>
      </c>
    </row>
    <row r="141" spans="1:8" s="43" customFormat="1" ht="12" x14ac:dyDescent="0.2">
      <c r="A141" s="48" t="s">
        <v>277</v>
      </c>
      <c r="B141" s="49" t="s">
        <v>622</v>
      </c>
      <c r="C141" s="49" t="s">
        <v>67</v>
      </c>
      <c r="D141" s="49" t="s">
        <v>84</v>
      </c>
      <c r="E141" s="56"/>
      <c r="F141" s="50">
        <f t="shared" si="22"/>
        <v>82070.487999999998</v>
      </c>
      <c r="G141" s="50">
        <f t="shared" si="22"/>
        <v>81065.997600000002</v>
      </c>
      <c r="H141" s="68">
        <f t="shared" si="23"/>
        <v>98.776063814802711</v>
      </c>
    </row>
    <row r="142" spans="1:8" s="43" customFormat="1" ht="12" x14ac:dyDescent="0.2">
      <c r="A142" s="55" t="s">
        <v>466</v>
      </c>
      <c r="B142" s="66" t="s">
        <v>622</v>
      </c>
      <c r="C142" s="56" t="s">
        <v>67</v>
      </c>
      <c r="D142" s="56" t="s">
        <v>84</v>
      </c>
      <c r="E142" s="56" t="s">
        <v>75</v>
      </c>
      <c r="F142" s="57">
        <f t="shared" si="22"/>
        <v>82070.487999999998</v>
      </c>
      <c r="G142" s="57">
        <f t="shared" si="22"/>
        <v>81065.997600000002</v>
      </c>
      <c r="H142" s="69">
        <f t="shared" si="23"/>
        <v>98.776063814802711</v>
      </c>
    </row>
    <row r="143" spans="1:8" s="43" customFormat="1" ht="12" x14ac:dyDescent="0.2">
      <c r="A143" s="55" t="s">
        <v>76</v>
      </c>
      <c r="B143" s="66" t="s">
        <v>622</v>
      </c>
      <c r="C143" s="56" t="s">
        <v>67</v>
      </c>
      <c r="D143" s="56" t="s">
        <v>84</v>
      </c>
      <c r="E143" s="56" t="s">
        <v>77</v>
      </c>
      <c r="F143" s="69">
        <v>82070.487999999998</v>
      </c>
      <c r="G143" s="69">
        <v>81065.997600000002</v>
      </c>
      <c r="H143" s="69">
        <f t="shared" si="23"/>
        <v>98.776063814802711</v>
      </c>
    </row>
    <row r="144" spans="1:8" s="43" customFormat="1" ht="36" x14ac:dyDescent="0.2">
      <c r="A144" s="85" t="s">
        <v>619</v>
      </c>
      <c r="B144" s="49" t="s">
        <v>620</v>
      </c>
      <c r="C144" s="49"/>
      <c r="D144" s="49"/>
      <c r="E144" s="49"/>
      <c r="F144" s="68">
        <f t="shared" ref="F144:G147" si="24">F145</f>
        <v>21648.210999999999</v>
      </c>
      <c r="G144" s="68">
        <f t="shared" si="24"/>
        <v>15287.1198</v>
      </c>
      <c r="H144" s="68">
        <f t="shared" si="23"/>
        <v>70.616088322494647</v>
      </c>
    </row>
    <row r="145" spans="1:8" s="43" customFormat="1" ht="12" x14ac:dyDescent="0.2">
      <c r="A145" s="74" t="s">
        <v>100</v>
      </c>
      <c r="B145" s="49" t="s">
        <v>620</v>
      </c>
      <c r="C145" s="49" t="s">
        <v>67</v>
      </c>
      <c r="D145" s="49"/>
      <c r="E145" s="49"/>
      <c r="F145" s="68">
        <f t="shared" si="24"/>
        <v>21648.210999999999</v>
      </c>
      <c r="G145" s="68">
        <f t="shared" si="24"/>
        <v>15287.1198</v>
      </c>
      <c r="H145" s="68">
        <f t="shared" si="23"/>
        <v>70.616088322494647</v>
      </c>
    </row>
    <row r="146" spans="1:8" s="43" customFormat="1" ht="12" x14ac:dyDescent="0.2">
      <c r="A146" s="74" t="s">
        <v>277</v>
      </c>
      <c r="B146" s="49" t="s">
        <v>620</v>
      </c>
      <c r="C146" s="49" t="s">
        <v>67</v>
      </c>
      <c r="D146" s="49" t="s">
        <v>84</v>
      </c>
      <c r="E146" s="49"/>
      <c r="F146" s="68">
        <f t="shared" si="24"/>
        <v>21648.210999999999</v>
      </c>
      <c r="G146" s="68">
        <f t="shared" si="24"/>
        <v>15287.1198</v>
      </c>
      <c r="H146" s="68">
        <f t="shared" si="23"/>
        <v>70.616088322494647</v>
      </c>
    </row>
    <row r="147" spans="1:8" s="43" customFormat="1" ht="12" x14ac:dyDescent="0.2">
      <c r="A147" s="55" t="s">
        <v>466</v>
      </c>
      <c r="B147" s="56" t="s">
        <v>620</v>
      </c>
      <c r="C147" s="56" t="s">
        <v>67</v>
      </c>
      <c r="D147" s="56" t="s">
        <v>84</v>
      </c>
      <c r="E147" s="56" t="s">
        <v>75</v>
      </c>
      <c r="F147" s="69">
        <f t="shared" si="24"/>
        <v>21648.210999999999</v>
      </c>
      <c r="G147" s="69">
        <f t="shared" si="24"/>
        <v>15287.1198</v>
      </c>
      <c r="H147" s="69">
        <f t="shared" si="23"/>
        <v>70.616088322494647</v>
      </c>
    </row>
    <row r="148" spans="1:8" s="43" customFormat="1" ht="12" x14ac:dyDescent="0.2">
      <c r="A148" s="55" t="s">
        <v>76</v>
      </c>
      <c r="B148" s="56" t="s">
        <v>620</v>
      </c>
      <c r="C148" s="56" t="s">
        <v>67</v>
      </c>
      <c r="D148" s="56" t="s">
        <v>84</v>
      </c>
      <c r="E148" s="56" t="s">
        <v>77</v>
      </c>
      <c r="F148" s="69">
        <v>21648.210999999999</v>
      </c>
      <c r="G148" s="69">
        <v>15287.1198</v>
      </c>
      <c r="H148" s="69">
        <f t="shared" si="23"/>
        <v>70.616088322494647</v>
      </c>
    </row>
    <row r="149" spans="1:8" s="43" customFormat="1" ht="27" x14ac:dyDescent="0.2">
      <c r="A149" s="59" t="s">
        <v>382</v>
      </c>
      <c r="B149" s="51" t="s">
        <v>286</v>
      </c>
      <c r="C149" s="51"/>
      <c r="D149" s="51"/>
      <c r="E149" s="51"/>
      <c r="F149" s="50">
        <f>F150+F160</f>
        <v>9067.1253500000003</v>
      </c>
      <c r="G149" s="50">
        <f>G150+G160</f>
        <v>8266.4819499999994</v>
      </c>
      <c r="H149" s="50">
        <f t="shared" si="23"/>
        <v>91.169820984111567</v>
      </c>
    </row>
    <row r="150" spans="1:8" s="43" customFormat="1" ht="12" x14ac:dyDescent="0.2">
      <c r="A150" s="91" t="s">
        <v>292</v>
      </c>
      <c r="B150" s="72" t="s">
        <v>643</v>
      </c>
      <c r="C150" s="72"/>
      <c r="D150" s="72"/>
      <c r="E150" s="72"/>
      <c r="F150" s="77">
        <f t="shared" ref="F150:G152" si="25">F151</f>
        <v>7659.3</v>
      </c>
      <c r="G150" s="77">
        <f t="shared" si="25"/>
        <v>7592.86114</v>
      </c>
      <c r="H150" s="77">
        <f t="shared" si="23"/>
        <v>99.132572689410253</v>
      </c>
    </row>
    <row r="151" spans="1:8" s="43" customFormat="1" ht="12" x14ac:dyDescent="0.2">
      <c r="A151" s="63" t="s">
        <v>598</v>
      </c>
      <c r="B151" s="49" t="s">
        <v>643</v>
      </c>
      <c r="C151" s="49" t="s">
        <v>69</v>
      </c>
      <c r="D151" s="49"/>
      <c r="E151" s="72"/>
      <c r="F151" s="50">
        <f t="shared" si="25"/>
        <v>7659.3</v>
      </c>
      <c r="G151" s="50">
        <f t="shared" si="25"/>
        <v>7592.86114</v>
      </c>
      <c r="H151" s="50">
        <f t="shared" si="23"/>
        <v>99.132572689410253</v>
      </c>
    </row>
    <row r="152" spans="1:8" s="43" customFormat="1" ht="12" x14ac:dyDescent="0.2">
      <c r="A152" s="48" t="s">
        <v>337</v>
      </c>
      <c r="B152" s="49" t="s">
        <v>643</v>
      </c>
      <c r="C152" s="49" t="s">
        <v>69</v>
      </c>
      <c r="D152" s="49" t="s">
        <v>409</v>
      </c>
      <c r="E152" s="72"/>
      <c r="F152" s="50">
        <f t="shared" si="25"/>
        <v>7659.3</v>
      </c>
      <c r="G152" s="50">
        <f t="shared" si="25"/>
        <v>7592.86114</v>
      </c>
      <c r="H152" s="50">
        <f t="shared" si="23"/>
        <v>99.132572689410253</v>
      </c>
    </row>
    <row r="153" spans="1:8" s="43" customFormat="1" ht="12" x14ac:dyDescent="0.2">
      <c r="A153" s="48" t="s">
        <v>410</v>
      </c>
      <c r="B153" s="49" t="s">
        <v>643</v>
      </c>
      <c r="C153" s="49" t="s">
        <v>69</v>
      </c>
      <c r="D153" s="49" t="s">
        <v>409</v>
      </c>
      <c r="E153" s="49"/>
      <c r="F153" s="50">
        <f>F154+F156+F158</f>
        <v>7659.3</v>
      </c>
      <c r="G153" s="50">
        <f>G154+G156+G158</f>
        <v>7592.86114</v>
      </c>
      <c r="H153" s="50">
        <f t="shared" si="23"/>
        <v>99.132572689410253</v>
      </c>
    </row>
    <row r="154" spans="1:8" s="182" customFormat="1" ht="36" x14ac:dyDescent="0.2">
      <c r="A154" s="55" t="s">
        <v>70</v>
      </c>
      <c r="B154" s="56" t="s">
        <v>643</v>
      </c>
      <c r="C154" s="56" t="s">
        <v>69</v>
      </c>
      <c r="D154" s="56" t="s">
        <v>409</v>
      </c>
      <c r="E154" s="56" t="s">
        <v>71</v>
      </c>
      <c r="F154" s="57">
        <f>F155</f>
        <v>7054.3</v>
      </c>
      <c r="G154" s="57">
        <f>G155</f>
        <v>7023.3421399999997</v>
      </c>
      <c r="H154" s="57">
        <f t="shared" si="23"/>
        <v>99.561149086372851</v>
      </c>
    </row>
    <row r="155" spans="1:8" s="182" customFormat="1" ht="12" x14ac:dyDescent="0.2">
      <c r="A155" s="55" t="s">
        <v>411</v>
      </c>
      <c r="B155" s="56" t="s">
        <v>643</v>
      </c>
      <c r="C155" s="56" t="s">
        <v>69</v>
      </c>
      <c r="D155" s="56" t="s">
        <v>409</v>
      </c>
      <c r="E155" s="56" t="s">
        <v>412</v>
      </c>
      <c r="F155" s="57">
        <v>7054.3</v>
      </c>
      <c r="G155" s="57">
        <v>7023.3421399999997</v>
      </c>
      <c r="H155" s="57">
        <f t="shared" si="23"/>
        <v>99.561149086372851</v>
      </c>
    </row>
    <row r="156" spans="1:8" s="43" customFormat="1" ht="12" x14ac:dyDescent="0.2">
      <c r="A156" s="55" t="s">
        <v>466</v>
      </c>
      <c r="B156" s="56" t="s">
        <v>643</v>
      </c>
      <c r="C156" s="56" t="s">
        <v>69</v>
      </c>
      <c r="D156" s="56" t="s">
        <v>409</v>
      </c>
      <c r="E156" s="56" t="s">
        <v>75</v>
      </c>
      <c r="F156" s="57">
        <f>F157</f>
        <v>410</v>
      </c>
      <c r="G156" s="57">
        <f>G157</f>
        <v>410</v>
      </c>
      <c r="H156" s="57">
        <f t="shared" si="23"/>
        <v>100</v>
      </c>
    </row>
    <row r="157" spans="1:8" s="43" customFormat="1" ht="12" x14ac:dyDescent="0.2">
      <c r="A157" s="55" t="s">
        <v>76</v>
      </c>
      <c r="B157" s="56" t="s">
        <v>643</v>
      </c>
      <c r="C157" s="56" t="s">
        <v>69</v>
      </c>
      <c r="D157" s="56" t="s">
        <v>409</v>
      </c>
      <c r="E157" s="56" t="s">
        <v>77</v>
      </c>
      <c r="F157" s="57">
        <v>410</v>
      </c>
      <c r="G157" s="57">
        <v>410</v>
      </c>
      <c r="H157" s="57">
        <f t="shared" si="23"/>
        <v>100</v>
      </c>
    </row>
    <row r="158" spans="1:8" s="43" customFormat="1" ht="12" x14ac:dyDescent="0.2">
      <c r="A158" s="55" t="s">
        <v>78</v>
      </c>
      <c r="B158" s="56" t="s">
        <v>643</v>
      </c>
      <c r="C158" s="56" t="s">
        <v>69</v>
      </c>
      <c r="D158" s="56" t="s">
        <v>409</v>
      </c>
      <c r="E158" s="56" t="s">
        <v>79</v>
      </c>
      <c r="F158" s="57">
        <f>F159</f>
        <v>195</v>
      </c>
      <c r="G158" s="57">
        <f>G159</f>
        <v>159.51900000000001</v>
      </c>
      <c r="H158" s="57">
        <f t="shared" si="23"/>
        <v>81.804615384615389</v>
      </c>
    </row>
    <row r="159" spans="1:8" s="43" customFormat="1" ht="12" x14ac:dyDescent="0.2">
      <c r="A159" s="55" t="s">
        <v>430</v>
      </c>
      <c r="B159" s="56" t="s">
        <v>643</v>
      </c>
      <c r="C159" s="56" t="s">
        <v>69</v>
      </c>
      <c r="D159" s="56" t="s">
        <v>409</v>
      </c>
      <c r="E159" s="56" t="s">
        <v>80</v>
      </c>
      <c r="F159" s="57">
        <v>195</v>
      </c>
      <c r="G159" s="57">
        <v>159.51900000000001</v>
      </c>
      <c r="H159" s="57">
        <f t="shared" si="23"/>
        <v>81.804615384615389</v>
      </c>
    </row>
    <row r="160" spans="1:8" s="43" customFormat="1" ht="12" x14ac:dyDescent="0.2">
      <c r="A160" s="64" t="s">
        <v>293</v>
      </c>
      <c r="B160" s="65" t="s">
        <v>644</v>
      </c>
      <c r="C160" s="61"/>
      <c r="D160" s="61"/>
      <c r="E160" s="61"/>
      <c r="F160" s="62">
        <f t="shared" ref="F160:G163" si="26">F161</f>
        <v>1407.8253500000001</v>
      </c>
      <c r="G160" s="62">
        <f t="shared" si="26"/>
        <v>673.62081000000001</v>
      </c>
      <c r="H160" s="70">
        <f t="shared" si="23"/>
        <v>47.84832223684564</v>
      </c>
    </row>
    <row r="161" spans="1:8" s="43" customFormat="1" ht="12" x14ac:dyDescent="0.2">
      <c r="A161" s="63" t="s">
        <v>598</v>
      </c>
      <c r="B161" s="75" t="s">
        <v>644</v>
      </c>
      <c r="C161" s="49" t="s">
        <v>69</v>
      </c>
      <c r="D161" s="49"/>
      <c r="E161" s="61"/>
      <c r="F161" s="50">
        <f t="shared" si="26"/>
        <v>1407.8253500000001</v>
      </c>
      <c r="G161" s="50">
        <f t="shared" si="26"/>
        <v>673.62081000000001</v>
      </c>
      <c r="H161" s="68">
        <f t="shared" si="23"/>
        <v>47.84832223684564</v>
      </c>
    </row>
    <row r="162" spans="1:8" s="43" customFormat="1" ht="12" x14ac:dyDescent="0.2">
      <c r="A162" s="48" t="s">
        <v>337</v>
      </c>
      <c r="B162" s="75" t="s">
        <v>644</v>
      </c>
      <c r="C162" s="49" t="s">
        <v>69</v>
      </c>
      <c r="D162" s="49" t="s">
        <v>409</v>
      </c>
      <c r="E162" s="61"/>
      <c r="F162" s="50">
        <f t="shared" si="26"/>
        <v>1407.8253500000001</v>
      </c>
      <c r="G162" s="50">
        <f t="shared" si="26"/>
        <v>673.62081000000001</v>
      </c>
      <c r="H162" s="68">
        <f t="shared" si="23"/>
        <v>47.84832223684564</v>
      </c>
    </row>
    <row r="163" spans="1:8" s="43" customFormat="1" ht="24" x14ac:dyDescent="0.2">
      <c r="A163" s="55" t="s">
        <v>91</v>
      </c>
      <c r="B163" s="66" t="s">
        <v>644</v>
      </c>
      <c r="C163" s="56" t="s">
        <v>69</v>
      </c>
      <c r="D163" s="56" t="s">
        <v>409</v>
      </c>
      <c r="E163" s="56" t="s">
        <v>347</v>
      </c>
      <c r="F163" s="57">
        <f t="shared" si="26"/>
        <v>1407.8253500000001</v>
      </c>
      <c r="G163" s="57">
        <f t="shared" si="26"/>
        <v>673.62081000000001</v>
      </c>
      <c r="H163" s="69">
        <f t="shared" si="23"/>
        <v>47.84832223684564</v>
      </c>
    </row>
    <row r="164" spans="1:8" s="43" customFormat="1" ht="12" x14ac:dyDescent="0.2">
      <c r="A164" s="55" t="s">
        <v>92</v>
      </c>
      <c r="B164" s="66" t="s">
        <v>644</v>
      </c>
      <c r="C164" s="56" t="s">
        <v>69</v>
      </c>
      <c r="D164" s="56" t="s">
        <v>409</v>
      </c>
      <c r="E164" s="56" t="s">
        <v>356</v>
      </c>
      <c r="F164" s="57">
        <v>1407.8253500000001</v>
      </c>
      <c r="G164" s="69">
        <v>673.62081000000001</v>
      </c>
      <c r="H164" s="69">
        <f t="shared" si="23"/>
        <v>47.84832223684564</v>
      </c>
    </row>
    <row r="165" spans="1:8" s="43" customFormat="1" ht="13.5" x14ac:dyDescent="0.2">
      <c r="A165" s="118" t="s">
        <v>661</v>
      </c>
      <c r="B165" s="154" t="s">
        <v>219</v>
      </c>
      <c r="C165" s="117"/>
      <c r="D165" s="117"/>
      <c r="E165" s="117"/>
      <c r="F165" s="116">
        <f>F166+F171+F176+F186+F191+F200+F205+F215+F181+F210</f>
        <v>783676.19535000005</v>
      </c>
      <c r="G165" s="116">
        <f>G166+G171+G176+G186+G191+G200+G205+G215+G181+G210</f>
        <v>771917.85513999977</v>
      </c>
      <c r="H165" s="116">
        <f t="shared" si="23"/>
        <v>98.499592015201017</v>
      </c>
    </row>
    <row r="166" spans="1:8" s="43" customFormat="1" ht="24" x14ac:dyDescent="0.2">
      <c r="A166" s="74" t="s">
        <v>804</v>
      </c>
      <c r="B166" s="49" t="s">
        <v>540</v>
      </c>
      <c r="C166" s="49"/>
      <c r="D166" s="49"/>
      <c r="E166" s="49"/>
      <c r="F166" s="50">
        <f t="shared" ref="F166:G169" si="27">F167</f>
        <v>96826.243999999992</v>
      </c>
      <c r="G166" s="50">
        <f t="shared" si="27"/>
        <v>95400.125199999995</v>
      </c>
      <c r="H166" s="50">
        <f t="shared" si="23"/>
        <v>98.527136093392215</v>
      </c>
    </row>
    <row r="167" spans="1:8" s="43" customFormat="1" ht="12" x14ac:dyDescent="0.2">
      <c r="A167" s="74" t="s">
        <v>318</v>
      </c>
      <c r="B167" s="49" t="s">
        <v>540</v>
      </c>
      <c r="C167" s="49" t="s">
        <v>361</v>
      </c>
      <c r="D167" s="49"/>
      <c r="E167" s="49"/>
      <c r="F167" s="50">
        <f t="shared" si="27"/>
        <v>96826.243999999992</v>
      </c>
      <c r="G167" s="50">
        <f t="shared" si="27"/>
        <v>95400.125199999995</v>
      </c>
      <c r="H167" s="50">
        <f t="shared" si="23"/>
        <v>98.527136093392215</v>
      </c>
    </row>
    <row r="168" spans="1:8" s="43" customFormat="1" ht="12" x14ac:dyDescent="0.2">
      <c r="A168" s="74" t="s">
        <v>590</v>
      </c>
      <c r="B168" s="49" t="s">
        <v>540</v>
      </c>
      <c r="C168" s="49" t="s">
        <v>361</v>
      </c>
      <c r="D168" s="49" t="s">
        <v>408</v>
      </c>
      <c r="E168" s="49"/>
      <c r="F168" s="50">
        <f t="shared" si="27"/>
        <v>96826.243999999992</v>
      </c>
      <c r="G168" s="50">
        <f t="shared" si="27"/>
        <v>95400.125199999995</v>
      </c>
      <c r="H168" s="50">
        <f t="shared" si="23"/>
        <v>98.527136093392215</v>
      </c>
    </row>
    <row r="169" spans="1:8" s="43" customFormat="1" ht="12" x14ac:dyDescent="0.2">
      <c r="A169" s="55" t="s">
        <v>466</v>
      </c>
      <c r="B169" s="56" t="s">
        <v>540</v>
      </c>
      <c r="C169" s="56" t="s">
        <v>361</v>
      </c>
      <c r="D169" s="56" t="s">
        <v>408</v>
      </c>
      <c r="E169" s="56" t="s">
        <v>75</v>
      </c>
      <c r="F169" s="57">
        <f t="shared" si="27"/>
        <v>96826.243999999992</v>
      </c>
      <c r="G169" s="57">
        <f t="shared" si="27"/>
        <v>95400.125199999995</v>
      </c>
      <c r="H169" s="57">
        <f t="shared" si="23"/>
        <v>98.527136093392215</v>
      </c>
    </row>
    <row r="170" spans="1:8" s="43" customFormat="1" ht="12" x14ac:dyDescent="0.2">
      <c r="A170" s="55" t="s">
        <v>76</v>
      </c>
      <c r="B170" s="56" t="s">
        <v>540</v>
      </c>
      <c r="C170" s="56" t="s">
        <v>361</v>
      </c>
      <c r="D170" s="56" t="s">
        <v>408</v>
      </c>
      <c r="E170" s="56" t="s">
        <v>77</v>
      </c>
      <c r="F170" s="57">
        <f>67008.3+5000-1800+3000-2400-217.6+1500+2000+6035.544+6700+10000</f>
        <v>96826.243999999992</v>
      </c>
      <c r="G170" s="57">
        <v>95400.125199999995</v>
      </c>
      <c r="H170" s="57">
        <f t="shared" si="23"/>
        <v>98.527136093392215</v>
      </c>
    </row>
    <row r="171" spans="1:8" s="43" customFormat="1" ht="12" x14ac:dyDescent="0.2">
      <c r="A171" s="48" t="s">
        <v>471</v>
      </c>
      <c r="B171" s="49" t="s">
        <v>541</v>
      </c>
      <c r="C171" s="49"/>
      <c r="D171" s="49"/>
      <c r="E171" s="49"/>
      <c r="F171" s="68">
        <f t="shared" ref="F171:G174" si="28">F172</f>
        <v>500</v>
      </c>
      <c r="G171" s="68">
        <f t="shared" si="28"/>
        <v>498.495</v>
      </c>
      <c r="H171" s="68">
        <f t="shared" si="23"/>
        <v>99.698999999999998</v>
      </c>
    </row>
    <row r="172" spans="1:8" s="43" customFormat="1" ht="12" x14ac:dyDescent="0.2">
      <c r="A172" s="74" t="s">
        <v>318</v>
      </c>
      <c r="B172" s="49" t="s">
        <v>541</v>
      </c>
      <c r="C172" s="49" t="s">
        <v>361</v>
      </c>
      <c r="D172" s="49"/>
      <c r="E172" s="49"/>
      <c r="F172" s="68">
        <f t="shared" si="28"/>
        <v>500</v>
      </c>
      <c r="G172" s="68">
        <f t="shared" si="28"/>
        <v>498.495</v>
      </c>
      <c r="H172" s="68">
        <f t="shared" si="23"/>
        <v>99.698999999999998</v>
      </c>
    </row>
    <row r="173" spans="1:8" s="43" customFormat="1" ht="12" x14ac:dyDescent="0.2">
      <c r="A173" s="74" t="s">
        <v>590</v>
      </c>
      <c r="B173" s="49" t="s">
        <v>541</v>
      </c>
      <c r="C173" s="49" t="s">
        <v>361</v>
      </c>
      <c r="D173" s="49" t="s">
        <v>408</v>
      </c>
      <c r="E173" s="49"/>
      <c r="F173" s="68">
        <f t="shared" si="28"/>
        <v>500</v>
      </c>
      <c r="G173" s="68">
        <f t="shared" si="28"/>
        <v>498.495</v>
      </c>
      <c r="H173" s="68">
        <f t="shared" si="23"/>
        <v>99.698999999999998</v>
      </c>
    </row>
    <row r="174" spans="1:8" s="43" customFormat="1" ht="12" x14ac:dyDescent="0.2">
      <c r="A174" s="55" t="s">
        <v>466</v>
      </c>
      <c r="B174" s="56" t="s">
        <v>541</v>
      </c>
      <c r="C174" s="56" t="s">
        <v>361</v>
      </c>
      <c r="D174" s="56" t="s">
        <v>408</v>
      </c>
      <c r="E174" s="56" t="s">
        <v>75</v>
      </c>
      <c r="F174" s="69">
        <f t="shared" si="28"/>
        <v>500</v>
      </c>
      <c r="G174" s="69">
        <f t="shared" si="28"/>
        <v>498.495</v>
      </c>
      <c r="H174" s="69">
        <f t="shared" si="23"/>
        <v>99.698999999999998</v>
      </c>
    </row>
    <row r="175" spans="1:8" s="43" customFormat="1" ht="12" x14ac:dyDescent="0.2">
      <c r="A175" s="55" t="s">
        <v>76</v>
      </c>
      <c r="B175" s="56" t="s">
        <v>541</v>
      </c>
      <c r="C175" s="56" t="s">
        <v>361</v>
      </c>
      <c r="D175" s="56" t="s">
        <v>408</v>
      </c>
      <c r="E175" s="56" t="s">
        <v>77</v>
      </c>
      <c r="F175" s="69">
        <f>1000-500</f>
        <v>500</v>
      </c>
      <c r="G175" s="69">
        <v>498.495</v>
      </c>
      <c r="H175" s="69">
        <f t="shared" si="23"/>
        <v>99.698999999999998</v>
      </c>
    </row>
    <row r="176" spans="1:8" s="43" customFormat="1" ht="24" x14ac:dyDescent="0.2">
      <c r="A176" s="74" t="s">
        <v>719</v>
      </c>
      <c r="B176" s="49" t="s">
        <v>542</v>
      </c>
      <c r="C176" s="49"/>
      <c r="D176" s="49"/>
      <c r="E176" s="49"/>
      <c r="F176" s="50">
        <f t="shared" ref="F176:G179" si="29">F177</f>
        <v>51543.675000000003</v>
      </c>
      <c r="G176" s="50">
        <f t="shared" si="29"/>
        <v>46058.525000000001</v>
      </c>
      <c r="H176" s="50">
        <f t="shared" si="23"/>
        <v>89.358248126467501</v>
      </c>
    </row>
    <row r="177" spans="1:8" s="43" customFormat="1" ht="12" x14ac:dyDescent="0.2">
      <c r="A177" s="74" t="s">
        <v>318</v>
      </c>
      <c r="B177" s="49" t="s">
        <v>542</v>
      </c>
      <c r="C177" s="49" t="s">
        <v>361</v>
      </c>
      <c r="D177" s="49"/>
      <c r="E177" s="49"/>
      <c r="F177" s="50">
        <f t="shared" si="29"/>
        <v>51543.675000000003</v>
      </c>
      <c r="G177" s="50">
        <f t="shared" si="29"/>
        <v>46058.525000000001</v>
      </c>
      <c r="H177" s="50">
        <f t="shared" si="23"/>
        <v>89.358248126467501</v>
      </c>
    </row>
    <row r="178" spans="1:8" s="43" customFormat="1" ht="12" x14ac:dyDescent="0.2">
      <c r="A178" s="74" t="s">
        <v>590</v>
      </c>
      <c r="B178" s="49" t="s">
        <v>542</v>
      </c>
      <c r="C178" s="49" t="s">
        <v>361</v>
      </c>
      <c r="D178" s="49" t="s">
        <v>408</v>
      </c>
      <c r="E178" s="49"/>
      <c r="F178" s="50">
        <f t="shared" si="29"/>
        <v>51543.675000000003</v>
      </c>
      <c r="G178" s="50">
        <f t="shared" si="29"/>
        <v>46058.525000000001</v>
      </c>
      <c r="H178" s="50">
        <f t="shared" si="23"/>
        <v>89.358248126467501</v>
      </c>
    </row>
    <row r="179" spans="1:8" s="43" customFormat="1" ht="12" x14ac:dyDescent="0.2">
      <c r="A179" s="55" t="s">
        <v>466</v>
      </c>
      <c r="B179" s="56" t="s">
        <v>542</v>
      </c>
      <c r="C179" s="56" t="s">
        <v>361</v>
      </c>
      <c r="D179" s="56" t="s">
        <v>408</v>
      </c>
      <c r="E179" s="56" t="s">
        <v>75</v>
      </c>
      <c r="F179" s="57">
        <f t="shared" si="29"/>
        <v>51543.675000000003</v>
      </c>
      <c r="G179" s="57">
        <f t="shared" si="29"/>
        <v>46058.525000000001</v>
      </c>
      <c r="H179" s="57">
        <f t="shared" si="23"/>
        <v>89.358248126467501</v>
      </c>
    </row>
    <row r="180" spans="1:8" s="43" customFormat="1" ht="12" x14ac:dyDescent="0.2">
      <c r="A180" s="55" t="s">
        <v>76</v>
      </c>
      <c r="B180" s="56" t="s">
        <v>542</v>
      </c>
      <c r="C180" s="56" t="s">
        <v>361</v>
      </c>
      <c r="D180" s="56" t="s">
        <v>408</v>
      </c>
      <c r="E180" s="56" t="s">
        <v>77</v>
      </c>
      <c r="F180" s="57">
        <f>3000+10000+4000+3500+7500+1800+2443.675+5000+2400+4700+2200+5000</f>
        <v>51543.675000000003</v>
      </c>
      <c r="G180" s="57">
        <v>46058.525000000001</v>
      </c>
      <c r="H180" s="57">
        <f t="shared" si="23"/>
        <v>89.358248126467501</v>
      </c>
    </row>
    <row r="181" spans="1:8" s="43" customFormat="1" ht="12" x14ac:dyDescent="0.2">
      <c r="A181" s="74" t="s">
        <v>726</v>
      </c>
      <c r="B181" s="83" t="s">
        <v>543</v>
      </c>
      <c r="C181" s="49"/>
      <c r="D181" s="49"/>
      <c r="E181" s="83"/>
      <c r="F181" s="68">
        <f t="shared" ref="F181:G184" si="30">F182</f>
        <v>9690</v>
      </c>
      <c r="G181" s="68">
        <f t="shared" si="30"/>
        <v>9635.8719999999994</v>
      </c>
      <c r="H181" s="68">
        <f t="shared" si="23"/>
        <v>99.441403508771913</v>
      </c>
    </row>
    <row r="182" spans="1:8" s="43" customFormat="1" ht="12" x14ac:dyDescent="0.2">
      <c r="A182" s="74" t="s">
        <v>318</v>
      </c>
      <c r="B182" s="83" t="s">
        <v>543</v>
      </c>
      <c r="C182" s="49" t="s">
        <v>361</v>
      </c>
      <c r="D182" s="49"/>
      <c r="E182" s="83"/>
      <c r="F182" s="68">
        <f t="shared" si="30"/>
        <v>9690</v>
      </c>
      <c r="G182" s="68">
        <f t="shared" si="30"/>
        <v>9635.8719999999994</v>
      </c>
      <c r="H182" s="68">
        <f t="shared" si="23"/>
        <v>99.441403508771913</v>
      </c>
    </row>
    <row r="183" spans="1:8" s="43" customFormat="1" ht="12" x14ac:dyDescent="0.2">
      <c r="A183" s="74" t="s">
        <v>590</v>
      </c>
      <c r="B183" s="83" t="s">
        <v>543</v>
      </c>
      <c r="C183" s="49" t="s">
        <v>361</v>
      </c>
      <c r="D183" s="49" t="s">
        <v>408</v>
      </c>
      <c r="E183" s="83"/>
      <c r="F183" s="68">
        <f t="shared" si="30"/>
        <v>9690</v>
      </c>
      <c r="G183" s="68">
        <f t="shared" si="30"/>
        <v>9635.8719999999994</v>
      </c>
      <c r="H183" s="68">
        <f t="shared" si="23"/>
        <v>99.441403508771913</v>
      </c>
    </row>
    <row r="184" spans="1:8" s="43" customFormat="1" ht="12" x14ac:dyDescent="0.2">
      <c r="A184" s="55" t="s">
        <v>466</v>
      </c>
      <c r="B184" s="71" t="s">
        <v>543</v>
      </c>
      <c r="C184" s="56" t="s">
        <v>361</v>
      </c>
      <c r="D184" s="56" t="s">
        <v>408</v>
      </c>
      <c r="E184" s="56" t="s">
        <v>75</v>
      </c>
      <c r="F184" s="69">
        <f t="shared" si="30"/>
        <v>9690</v>
      </c>
      <c r="G184" s="69">
        <f t="shared" si="30"/>
        <v>9635.8719999999994</v>
      </c>
      <c r="H184" s="69">
        <f t="shared" si="23"/>
        <v>99.441403508771913</v>
      </c>
    </row>
    <row r="185" spans="1:8" s="43" customFormat="1" ht="12" x14ac:dyDescent="0.2">
      <c r="A185" s="55" t="s">
        <v>76</v>
      </c>
      <c r="B185" s="71" t="s">
        <v>543</v>
      </c>
      <c r="C185" s="56" t="s">
        <v>361</v>
      </c>
      <c r="D185" s="56" t="s">
        <v>408</v>
      </c>
      <c r="E185" s="56" t="s">
        <v>77</v>
      </c>
      <c r="F185" s="69">
        <f>200+600+3000+2890+3000</f>
        <v>9690</v>
      </c>
      <c r="G185" s="69">
        <v>9635.8719999999994</v>
      </c>
      <c r="H185" s="69">
        <f t="shared" si="23"/>
        <v>99.441403508771913</v>
      </c>
    </row>
    <row r="186" spans="1:8" s="43" customFormat="1" ht="12" x14ac:dyDescent="0.2">
      <c r="A186" s="48" t="s">
        <v>208</v>
      </c>
      <c r="B186" s="49" t="s">
        <v>544</v>
      </c>
      <c r="C186" s="49"/>
      <c r="D186" s="49"/>
      <c r="E186" s="49"/>
      <c r="F186" s="50">
        <f t="shared" ref="F186:G189" si="31">F187</f>
        <v>118317.6</v>
      </c>
      <c r="G186" s="50">
        <f t="shared" si="31"/>
        <v>118312.06627</v>
      </c>
      <c r="H186" s="50">
        <f t="shared" si="23"/>
        <v>99.995322986605544</v>
      </c>
    </row>
    <row r="187" spans="1:8" s="43" customFormat="1" ht="12" x14ac:dyDescent="0.2">
      <c r="A187" s="74" t="s">
        <v>318</v>
      </c>
      <c r="B187" s="49" t="s">
        <v>544</v>
      </c>
      <c r="C187" s="49" t="s">
        <v>361</v>
      </c>
      <c r="D187" s="49"/>
      <c r="E187" s="49"/>
      <c r="F187" s="50">
        <f t="shared" si="31"/>
        <v>118317.6</v>
      </c>
      <c r="G187" s="50">
        <f t="shared" si="31"/>
        <v>118312.06627</v>
      </c>
      <c r="H187" s="50">
        <f t="shared" si="23"/>
        <v>99.995322986605544</v>
      </c>
    </row>
    <row r="188" spans="1:8" s="43" customFormat="1" ht="12" x14ac:dyDescent="0.2">
      <c r="A188" s="74" t="s">
        <v>590</v>
      </c>
      <c r="B188" s="49" t="s">
        <v>544</v>
      </c>
      <c r="C188" s="49" t="s">
        <v>361</v>
      </c>
      <c r="D188" s="49" t="s">
        <v>408</v>
      </c>
      <c r="E188" s="49"/>
      <c r="F188" s="50">
        <f t="shared" si="31"/>
        <v>118317.6</v>
      </c>
      <c r="G188" s="50">
        <f t="shared" si="31"/>
        <v>118312.06627</v>
      </c>
      <c r="H188" s="50">
        <f t="shared" si="23"/>
        <v>99.995322986605544</v>
      </c>
    </row>
    <row r="189" spans="1:8" s="43" customFormat="1" ht="12" x14ac:dyDescent="0.2">
      <c r="A189" s="55" t="s">
        <v>466</v>
      </c>
      <c r="B189" s="56" t="s">
        <v>544</v>
      </c>
      <c r="C189" s="56" t="s">
        <v>361</v>
      </c>
      <c r="D189" s="56" t="s">
        <v>408</v>
      </c>
      <c r="E189" s="56" t="s">
        <v>75</v>
      </c>
      <c r="F189" s="57">
        <f t="shared" si="31"/>
        <v>118317.6</v>
      </c>
      <c r="G189" s="57">
        <f t="shared" si="31"/>
        <v>118312.06627</v>
      </c>
      <c r="H189" s="57">
        <f t="shared" si="23"/>
        <v>99.995322986605544</v>
      </c>
    </row>
    <row r="190" spans="1:8" s="43" customFormat="1" ht="12" x14ac:dyDescent="0.2">
      <c r="A190" s="55" t="s">
        <v>76</v>
      </c>
      <c r="B190" s="56" t="s">
        <v>544</v>
      </c>
      <c r="C190" s="56" t="s">
        <v>361</v>
      </c>
      <c r="D190" s="56" t="s">
        <v>408</v>
      </c>
      <c r="E190" s="56" t="s">
        <v>77</v>
      </c>
      <c r="F190" s="57">
        <f>95000+6000+217.6+1500+3500+12000+100</f>
        <v>118317.6</v>
      </c>
      <c r="G190" s="57">
        <v>118312.06627</v>
      </c>
      <c r="H190" s="57">
        <f t="shared" si="23"/>
        <v>99.995322986605544</v>
      </c>
    </row>
    <row r="191" spans="1:8" s="43" customFormat="1" ht="12" x14ac:dyDescent="0.2">
      <c r="A191" s="48" t="s">
        <v>224</v>
      </c>
      <c r="B191" s="49" t="s">
        <v>539</v>
      </c>
      <c r="C191" s="49"/>
      <c r="D191" s="49"/>
      <c r="E191" s="49"/>
      <c r="F191" s="50">
        <f>F192</f>
        <v>13281.139250000002</v>
      </c>
      <c r="G191" s="50">
        <f>G192</f>
        <v>12419.132320000001</v>
      </c>
      <c r="H191" s="50">
        <f t="shared" si="23"/>
        <v>93.509540757205741</v>
      </c>
    </row>
    <row r="192" spans="1:8" s="43" customFormat="1" ht="12" x14ac:dyDescent="0.2">
      <c r="A192" s="48" t="s">
        <v>598</v>
      </c>
      <c r="B192" s="49" t="s">
        <v>539</v>
      </c>
      <c r="C192" s="49" t="s">
        <v>69</v>
      </c>
      <c r="D192" s="49"/>
      <c r="E192" s="49"/>
      <c r="F192" s="50">
        <f>F193+F196+F198</f>
        <v>13281.139250000002</v>
      </c>
      <c r="G192" s="50">
        <f>G193+G196+G198</f>
        <v>12419.132320000001</v>
      </c>
      <c r="H192" s="50">
        <f t="shared" si="23"/>
        <v>93.509540757205741</v>
      </c>
    </row>
    <row r="193" spans="1:8" s="43" customFormat="1" ht="12" x14ac:dyDescent="0.2">
      <c r="A193" s="48" t="s">
        <v>597</v>
      </c>
      <c r="B193" s="49" t="s">
        <v>539</v>
      </c>
      <c r="C193" s="49" t="s">
        <v>69</v>
      </c>
      <c r="D193" s="49" t="s">
        <v>415</v>
      </c>
      <c r="E193" s="49"/>
      <c r="F193" s="50">
        <f t="shared" ref="F193:G194" si="32">F194</f>
        <v>8434.4000000000015</v>
      </c>
      <c r="G193" s="50">
        <f t="shared" si="32"/>
        <v>8343.0902000000006</v>
      </c>
      <c r="H193" s="50">
        <f t="shared" ref="H193:H240" si="33">G193/F193*100</f>
        <v>98.917412026937285</v>
      </c>
    </row>
    <row r="194" spans="1:8" s="43" customFormat="1" ht="36" x14ac:dyDescent="0.2">
      <c r="A194" s="55" t="s">
        <v>70</v>
      </c>
      <c r="B194" s="56" t="s">
        <v>539</v>
      </c>
      <c r="C194" s="56" t="s">
        <v>69</v>
      </c>
      <c r="D194" s="56" t="s">
        <v>415</v>
      </c>
      <c r="E194" s="56" t="s">
        <v>71</v>
      </c>
      <c r="F194" s="57">
        <f t="shared" si="32"/>
        <v>8434.4000000000015</v>
      </c>
      <c r="G194" s="57">
        <f t="shared" si="32"/>
        <v>8343.0902000000006</v>
      </c>
      <c r="H194" s="57">
        <f t="shared" si="33"/>
        <v>98.917412026937285</v>
      </c>
    </row>
    <row r="195" spans="1:8" s="43" customFormat="1" ht="12" x14ac:dyDescent="0.2">
      <c r="A195" s="55" t="s">
        <v>411</v>
      </c>
      <c r="B195" s="56" t="s">
        <v>539</v>
      </c>
      <c r="C195" s="56" t="s">
        <v>69</v>
      </c>
      <c r="D195" s="56" t="s">
        <v>415</v>
      </c>
      <c r="E195" s="56" t="s">
        <v>412</v>
      </c>
      <c r="F195" s="57">
        <f>6024.1+20+1825.3+565</f>
        <v>8434.4000000000015</v>
      </c>
      <c r="G195" s="57">
        <v>8343.0902000000006</v>
      </c>
      <c r="H195" s="57">
        <f t="shared" si="33"/>
        <v>98.917412026937285</v>
      </c>
    </row>
    <row r="196" spans="1:8" s="43" customFormat="1" ht="12" x14ac:dyDescent="0.2">
      <c r="A196" s="55" t="s">
        <v>466</v>
      </c>
      <c r="B196" s="56" t="s">
        <v>539</v>
      </c>
      <c r="C196" s="56" t="s">
        <v>69</v>
      </c>
      <c r="D196" s="56" t="s">
        <v>415</v>
      </c>
      <c r="E196" s="56" t="s">
        <v>75</v>
      </c>
      <c r="F196" s="57">
        <f>F197</f>
        <v>1676.5625800000003</v>
      </c>
      <c r="G196" s="57">
        <f>G197</f>
        <v>906.36595</v>
      </c>
      <c r="H196" s="57">
        <f t="shared" si="33"/>
        <v>54.06096741107033</v>
      </c>
    </row>
    <row r="197" spans="1:8" s="43" customFormat="1" ht="12" x14ac:dyDescent="0.2">
      <c r="A197" s="55" t="s">
        <v>76</v>
      </c>
      <c r="B197" s="56" t="s">
        <v>539</v>
      </c>
      <c r="C197" s="56" t="s">
        <v>69</v>
      </c>
      <c r="D197" s="56" t="s">
        <v>415</v>
      </c>
      <c r="E197" s="56" t="s">
        <v>77</v>
      </c>
      <c r="F197" s="57">
        <f>24.2+500+50+130+57+378.8+360+200+100+371.8-223.29394-265.94348-6</f>
        <v>1676.5625800000003</v>
      </c>
      <c r="G197" s="57">
        <v>906.36595</v>
      </c>
      <c r="H197" s="57">
        <f t="shared" si="33"/>
        <v>54.06096741107033</v>
      </c>
    </row>
    <row r="198" spans="1:8" s="43" customFormat="1" ht="12" x14ac:dyDescent="0.2">
      <c r="A198" s="55" t="s">
        <v>78</v>
      </c>
      <c r="B198" s="56" t="s">
        <v>539</v>
      </c>
      <c r="C198" s="56" t="s">
        <v>69</v>
      </c>
      <c r="D198" s="56" t="s">
        <v>415</v>
      </c>
      <c r="E198" s="56" t="s">
        <v>79</v>
      </c>
      <c r="F198" s="57">
        <f>F199</f>
        <v>3170.1766700000003</v>
      </c>
      <c r="G198" s="57">
        <f>G199</f>
        <v>3169.6761700000002</v>
      </c>
      <c r="H198" s="57">
        <f t="shared" si="33"/>
        <v>99.984212236348327</v>
      </c>
    </row>
    <row r="199" spans="1:8" s="43" customFormat="1" ht="12" x14ac:dyDescent="0.2">
      <c r="A199" s="55" t="s">
        <v>430</v>
      </c>
      <c r="B199" s="56" t="s">
        <v>539</v>
      </c>
      <c r="C199" s="56" t="s">
        <v>69</v>
      </c>
      <c r="D199" s="56" t="s">
        <v>415</v>
      </c>
      <c r="E199" s="56" t="s">
        <v>80</v>
      </c>
      <c r="F199" s="57">
        <f>25+5+800+1844.65+223.29394+0.0557+0.3-0.06645+265.94348+6</f>
        <v>3170.1766700000003</v>
      </c>
      <c r="G199" s="57">
        <v>3169.6761700000002</v>
      </c>
      <c r="H199" s="57">
        <f t="shared" si="33"/>
        <v>99.984212236348327</v>
      </c>
    </row>
    <row r="200" spans="1:8" s="43" customFormat="1" ht="24" x14ac:dyDescent="0.2">
      <c r="A200" s="48" t="s">
        <v>225</v>
      </c>
      <c r="B200" s="49" t="s">
        <v>545</v>
      </c>
      <c r="C200" s="49"/>
      <c r="D200" s="49"/>
      <c r="E200" s="49"/>
      <c r="F200" s="50">
        <f t="shared" ref="F200:G203" si="34">F201</f>
        <v>402623.03210000001</v>
      </c>
      <c r="G200" s="50">
        <f t="shared" si="34"/>
        <v>402612.50076999998</v>
      </c>
      <c r="H200" s="50">
        <f t="shared" si="33"/>
        <v>99.997384320031301</v>
      </c>
    </row>
    <row r="201" spans="1:8" s="43" customFormat="1" ht="12" x14ac:dyDescent="0.2">
      <c r="A201" s="74" t="s">
        <v>318</v>
      </c>
      <c r="B201" s="49" t="s">
        <v>545</v>
      </c>
      <c r="C201" s="49" t="s">
        <v>361</v>
      </c>
      <c r="D201" s="49"/>
      <c r="E201" s="49"/>
      <c r="F201" s="50">
        <f t="shared" si="34"/>
        <v>402623.03210000001</v>
      </c>
      <c r="G201" s="50">
        <f t="shared" si="34"/>
        <v>402612.50076999998</v>
      </c>
      <c r="H201" s="50">
        <f t="shared" si="33"/>
        <v>99.997384320031301</v>
      </c>
    </row>
    <row r="202" spans="1:8" s="43" customFormat="1" ht="12" x14ac:dyDescent="0.2">
      <c r="A202" s="74" t="s">
        <v>590</v>
      </c>
      <c r="B202" s="49" t="s">
        <v>545</v>
      </c>
      <c r="C202" s="49" t="s">
        <v>361</v>
      </c>
      <c r="D202" s="49" t="s">
        <v>408</v>
      </c>
      <c r="E202" s="49"/>
      <c r="F202" s="50">
        <f t="shared" si="34"/>
        <v>402623.03210000001</v>
      </c>
      <c r="G202" s="50">
        <f t="shared" si="34"/>
        <v>402612.50076999998</v>
      </c>
      <c r="H202" s="50">
        <f t="shared" si="33"/>
        <v>99.997384320031301</v>
      </c>
    </row>
    <row r="203" spans="1:8" s="43" customFormat="1" ht="24" x14ac:dyDescent="0.2">
      <c r="A203" s="55" t="s">
        <v>91</v>
      </c>
      <c r="B203" s="56" t="s">
        <v>545</v>
      </c>
      <c r="C203" s="56" t="s">
        <v>361</v>
      </c>
      <c r="D203" s="56" t="s">
        <v>408</v>
      </c>
      <c r="E203" s="56" t="s">
        <v>347</v>
      </c>
      <c r="F203" s="57">
        <f t="shared" si="34"/>
        <v>402623.03210000001</v>
      </c>
      <c r="G203" s="57">
        <f t="shared" si="34"/>
        <v>402612.50076999998</v>
      </c>
      <c r="H203" s="57">
        <f t="shared" si="33"/>
        <v>99.997384320031301</v>
      </c>
    </row>
    <row r="204" spans="1:8" s="43" customFormat="1" ht="12" x14ac:dyDescent="0.2">
      <c r="A204" s="55" t="s">
        <v>92</v>
      </c>
      <c r="B204" s="56" t="s">
        <v>545</v>
      </c>
      <c r="C204" s="56" t="s">
        <v>361</v>
      </c>
      <c r="D204" s="56" t="s">
        <v>408</v>
      </c>
      <c r="E204" s="56" t="s">
        <v>356</v>
      </c>
      <c r="F204" s="57">
        <f>281109.3+3000+59805+5350+10000+25000+18358.7321</f>
        <v>402623.03210000001</v>
      </c>
      <c r="G204" s="57">
        <v>402612.50076999998</v>
      </c>
      <c r="H204" s="57">
        <f t="shared" si="33"/>
        <v>99.997384320031301</v>
      </c>
    </row>
    <row r="205" spans="1:8" s="43" customFormat="1" ht="12" x14ac:dyDescent="0.2">
      <c r="A205" s="48" t="s">
        <v>215</v>
      </c>
      <c r="B205" s="49" t="s">
        <v>470</v>
      </c>
      <c r="C205" s="49"/>
      <c r="D205" s="49"/>
      <c r="E205" s="49"/>
      <c r="F205" s="68">
        <f t="shared" ref="F205:G208" si="35">F206</f>
        <v>60456.324999999997</v>
      </c>
      <c r="G205" s="68">
        <f t="shared" si="35"/>
        <v>56883.502280000001</v>
      </c>
      <c r="H205" s="68">
        <f t="shared" si="33"/>
        <v>94.090241641383273</v>
      </c>
    </row>
    <row r="206" spans="1:8" s="43" customFormat="1" ht="12" x14ac:dyDescent="0.2">
      <c r="A206" s="74" t="s">
        <v>318</v>
      </c>
      <c r="B206" s="49" t="s">
        <v>470</v>
      </c>
      <c r="C206" s="49" t="s">
        <v>361</v>
      </c>
      <c r="D206" s="49"/>
      <c r="E206" s="49"/>
      <c r="F206" s="68">
        <f t="shared" si="35"/>
        <v>60456.324999999997</v>
      </c>
      <c r="G206" s="68">
        <f t="shared" si="35"/>
        <v>56883.502280000001</v>
      </c>
      <c r="H206" s="68">
        <f t="shared" si="33"/>
        <v>94.090241641383273</v>
      </c>
    </row>
    <row r="207" spans="1:8" s="43" customFormat="1" ht="12" x14ac:dyDescent="0.2">
      <c r="A207" s="74" t="s">
        <v>590</v>
      </c>
      <c r="B207" s="49" t="s">
        <v>470</v>
      </c>
      <c r="C207" s="49" t="s">
        <v>361</v>
      </c>
      <c r="D207" s="49" t="s">
        <v>408</v>
      </c>
      <c r="E207" s="49"/>
      <c r="F207" s="68">
        <f t="shared" si="35"/>
        <v>60456.324999999997</v>
      </c>
      <c r="G207" s="68">
        <f t="shared" si="35"/>
        <v>56883.502280000001</v>
      </c>
      <c r="H207" s="68">
        <f t="shared" si="33"/>
        <v>94.090241641383273</v>
      </c>
    </row>
    <row r="208" spans="1:8" s="43" customFormat="1" ht="12" x14ac:dyDescent="0.2">
      <c r="A208" s="55" t="s">
        <v>466</v>
      </c>
      <c r="B208" s="56" t="s">
        <v>470</v>
      </c>
      <c r="C208" s="56" t="s">
        <v>361</v>
      </c>
      <c r="D208" s="56" t="s">
        <v>408</v>
      </c>
      <c r="E208" s="56" t="s">
        <v>75</v>
      </c>
      <c r="F208" s="69">
        <f t="shared" si="35"/>
        <v>60456.324999999997</v>
      </c>
      <c r="G208" s="69">
        <f t="shared" si="35"/>
        <v>56883.502280000001</v>
      </c>
      <c r="H208" s="69">
        <f t="shared" si="33"/>
        <v>94.090241641383273</v>
      </c>
    </row>
    <row r="209" spans="1:8" s="43" customFormat="1" ht="12" x14ac:dyDescent="0.2">
      <c r="A209" s="55" t="s">
        <v>76</v>
      </c>
      <c r="B209" s="56" t="s">
        <v>470</v>
      </c>
      <c r="C209" s="56" t="s">
        <v>361</v>
      </c>
      <c r="D209" s="56" t="s">
        <v>408</v>
      </c>
      <c r="E209" s="56" t="s">
        <v>77</v>
      </c>
      <c r="F209" s="57">
        <f>53000-2443.675+5000+15000-10000-100</f>
        <v>60456.324999999997</v>
      </c>
      <c r="G209" s="57">
        <v>56883.502280000001</v>
      </c>
      <c r="H209" s="57">
        <f t="shared" si="33"/>
        <v>94.090241641383273</v>
      </c>
    </row>
    <row r="210" spans="1:8" s="43" customFormat="1" ht="12" x14ac:dyDescent="0.2">
      <c r="A210" s="48" t="s">
        <v>765</v>
      </c>
      <c r="B210" s="49" t="s">
        <v>761</v>
      </c>
      <c r="C210" s="49"/>
      <c r="D210" s="49"/>
      <c r="E210" s="49"/>
      <c r="F210" s="50">
        <f t="shared" ref="F210:G213" si="36">F211</f>
        <v>19721</v>
      </c>
      <c r="G210" s="50">
        <f t="shared" si="36"/>
        <v>19617.470959999999</v>
      </c>
      <c r="H210" s="50">
        <f t="shared" si="33"/>
        <v>99.475031489275395</v>
      </c>
    </row>
    <row r="211" spans="1:8" s="43" customFormat="1" ht="12" x14ac:dyDescent="0.2">
      <c r="A211" s="48" t="s">
        <v>598</v>
      </c>
      <c r="B211" s="49" t="s">
        <v>761</v>
      </c>
      <c r="C211" s="49" t="s">
        <v>69</v>
      </c>
      <c r="D211" s="49"/>
      <c r="E211" s="49"/>
      <c r="F211" s="50">
        <f t="shared" si="36"/>
        <v>19721</v>
      </c>
      <c r="G211" s="50">
        <f t="shared" si="36"/>
        <v>19617.470959999999</v>
      </c>
      <c r="H211" s="50">
        <f t="shared" si="33"/>
        <v>99.475031489275395</v>
      </c>
    </row>
    <row r="212" spans="1:8" s="43" customFormat="1" ht="12" x14ac:dyDescent="0.2">
      <c r="A212" s="48" t="s">
        <v>337</v>
      </c>
      <c r="B212" s="49" t="s">
        <v>761</v>
      </c>
      <c r="C212" s="49" t="s">
        <v>69</v>
      </c>
      <c r="D212" s="49" t="s">
        <v>409</v>
      </c>
      <c r="E212" s="49"/>
      <c r="F212" s="50">
        <f t="shared" si="36"/>
        <v>19721</v>
      </c>
      <c r="G212" s="50">
        <f t="shared" si="36"/>
        <v>19617.470959999999</v>
      </c>
      <c r="H212" s="50">
        <f t="shared" si="33"/>
        <v>99.475031489275395</v>
      </c>
    </row>
    <row r="213" spans="1:8" s="43" customFormat="1" ht="12" x14ac:dyDescent="0.2">
      <c r="A213" s="55" t="s">
        <v>466</v>
      </c>
      <c r="B213" s="56" t="s">
        <v>761</v>
      </c>
      <c r="C213" s="56" t="s">
        <v>69</v>
      </c>
      <c r="D213" s="56" t="s">
        <v>409</v>
      </c>
      <c r="E213" s="56" t="s">
        <v>75</v>
      </c>
      <c r="F213" s="57">
        <f t="shared" si="36"/>
        <v>19721</v>
      </c>
      <c r="G213" s="57">
        <f t="shared" si="36"/>
        <v>19617.470959999999</v>
      </c>
      <c r="H213" s="57">
        <f t="shared" si="33"/>
        <v>99.475031489275395</v>
      </c>
    </row>
    <row r="214" spans="1:8" s="43" customFormat="1" ht="12" x14ac:dyDescent="0.2">
      <c r="A214" s="55" t="s">
        <v>76</v>
      </c>
      <c r="B214" s="56" t="s">
        <v>761</v>
      </c>
      <c r="C214" s="56" t="s">
        <v>69</v>
      </c>
      <c r="D214" s="56" t="s">
        <v>409</v>
      </c>
      <c r="E214" s="56" t="s">
        <v>77</v>
      </c>
      <c r="F214" s="57">
        <f>19618+5000-4897</f>
        <v>19721</v>
      </c>
      <c r="G214" s="57">
        <v>19617.470959999999</v>
      </c>
      <c r="H214" s="57">
        <f t="shared" si="33"/>
        <v>99.475031489275395</v>
      </c>
    </row>
    <row r="215" spans="1:8" s="43" customFormat="1" ht="24" x14ac:dyDescent="0.2">
      <c r="A215" s="63" t="s">
        <v>295</v>
      </c>
      <c r="B215" s="49" t="s">
        <v>219</v>
      </c>
      <c r="C215" s="49"/>
      <c r="D215" s="49"/>
      <c r="E215" s="49"/>
      <c r="F215" s="50">
        <f>F216</f>
        <v>10717.18</v>
      </c>
      <c r="G215" s="50">
        <f>G216</f>
        <v>10480.165340000001</v>
      </c>
      <c r="H215" s="50">
        <f t="shared" si="33"/>
        <v>97.788460583847623</v>
      </c>
    </row>
    <row r="216" spans="1:8" s="43" customFormat="1" ht="24" x14ac:dyDescent="0.2">
      <c r="A216" s="60" t="s">
        <v>349</v>
      </c>
      <c r="B216" s="61" t="s">
        <v>219</v>
      </c>
      <c r="C216" s="61"/>
      <c r="D216" s="61"/>
      <c r="E216" s="61"/>
      <c r="F216" s="62">
        <f>F217+F229+F234</f>
        <v>10717.18</v>
      </c>
      <c r="G216" s="62">
        <f>G217+G229+G234</f>
        <v>10480.165340000001</v>
      </c>
      <c r="H216" s="62">
        <f t="shared" si="33"/>
        <v>97.788460583847623</v>
      </c>
    </row>
    <row r="217" spans="1:8" s="43" customFormat="1" ht="12" x14ac:dyDescent="0.2">
      <c r="A217" s="74" t="s">
        <v>318</v>
      </c>
      <c r="B217" s="49" t="s">
        <v>296</v>
      </c>
      <c r="C217" s="49" t="s">
        <v>361</v>
      </c>
      <c r="D217" s="49"/>
      <c r="E217" s="61"/>
      <c r="F217" s="62">
        <f>F218+F222</f>
        <v>9923.9</v>
      </c>
      <c r="G217" s="62">
        <f>G218+G222</f>
        <v>9686.8853400000007</v>
      </c>
      <c r="H217" s="62">
        <f t="shared" si="33"/>
        <v>97.61167827164725</v>
      </c>
    </row>
    <row r="218" spans="1:8" s="43" customFormat="1" ht="12" x14ac:dyDescent="0.2">
      <c r="A218" s="60" t="s">
        <v>322</v>
      </c>
      <c r="B218" s="49" t="s">
        <v>296</v>
      </c>
      <c r="C218" s="49" t="s">
        <v>361</v>
      </c>
      <c r="D218" s="49" t="s">
        <v>361</v>
      </c>
      <c r="E218" s="61"/>
      <c r="F218" s="62">
        <f t="shared" ref="F218:G220" si="37">F219</f>
        <v>9471.9</v>
      </c>
      <c r="G218" s="62">
        <f t="shared" si="37"/>
        <v>9245.2743800000007</v>
      </c>
      <c r="H218" s="62">
        <f t="shared" si="33"/>
        <v>97.607390069574222</v>
      </c>
    </row>
    <row r="219" spans="1:8" s="43" customFormat="1" ht="12" x14ac:dyDescent="0.2">
      <c r="A219" s="63" t="s">
        <v>332</v>
      </c>
      <c r="B219" s="49" t="s">
        <v>296</v>
      </c>
      <c r="C219" s="49" t="s">
        <v>361</v>
      </c>
      <c r="D219" s="49" t="s">
        <v>361</v>
      </c>
      <c r="E219" s="49"/>
      <c r="F219" s="50">
        <f t="shared" si="37"/>
        <v>9471.9</v>
      </c>
      <c r="G219" s="50">
        <f t="shared" si="37"/>
        <v>9245.2743800000007</v>
      </c>
      <c r="H219" s="50">
        <f t="shared" si="33"/>
        <v>97.607390069574222</v>
      </c>
    </row>
    <row r="220" spans="1:8" s="43" customFormat="1" ht="36" x14ac:dyDescent="0.2">
      <c r="A220" s="55" t="s">
        <v>70</v>
      </c>
      <c r="B220" s="56" t="s">
        <v>296</v>
      </c>
      <c r="C220" s="56" t="s">
        <v>361</v>
      </c>
      <c r="D220" s="56" t="s">
        <v>361</v>
      </c>
      <c r="E220" s="56" t="s">
        <v>71</v>
      </c>
      <c r="F220" s="57">
        <f t="shared" si="37"/>
        <v>9471.9</v>
      </c>
      <c r="G220" s="57">
        <f t="shared" si="37"/>
        <v>9245.2743800000007</v>
      </c>
      <c r="H220" s="57">
        <f t="shared" si="33"/>
        <v>97.607390069574222</v>
      </c>
    </row>
    <row r="221" spans="1:8" s="43" customFormat="1" ht="12" x14ac:dyDescent="0.2">
      <c r="A221" s="55" t="s">
        <v>72</v>
      </c>
      <c r="B221" s="56" t="s">
        <v>296</v>
      </c>
      <c r="C221" s="56" t="s">
        <v>361</v>
      </c>
      <c r="D221" s="56" t="s">
        <v>361</v>
      </c>
      <c r="E221" s="56" t="s">
        <v>73</v>
      </c>
      <c r="F221" s="57">
        <f>6017.5+10+1817.4+1610+17</f>
        <v>9471.9</v>
      </c>
      <c r="G221" s="57">
        <v>9245.2743800000007</v>
      </c>
      <c r="H221" s="57">
        <f t="shared" si="33"/>
        <v>97.607390069574222</v>
      </c>
    </row>
    <row r="222" spans="1:8" s="43" customFormat="1" ht="12" x14ac:dyDescent="0.2">
      <c r="A222" s="48" t="s">
        <v>74</v>
      </c>
      <c r="B222" s="49" t="s">
        <v>297</v>
      </c>
      <c r="C222" s="49"/>
      <c r="D222" s="49"/>
      <c r="E222" s="49"/>
      <c r="F222" s="50">
        <f t="shared" ref="F222:G223" si="38">F223</f>
        <v>452</v>
      </c>
      <c r="G222" s="50">
        <f t="shared" si="38"/>
        <v>441.61095999999998</v>
      </c>
      <c r="H222" s="50">
        <f t="shared" si="33"/>
        <v>97.701539823008844</v>
      </c>
    </row>
    <row r="223" spans="1:8" s="43" customFormat="1" ht="12" x14ac:dyDescent="0.2">
      <c r="A223" s="74" t="s">
        <v>318</v>
      </c>
      <c r="B223" s="49" t="s">
        <v>297</v>
      </c>
      <c r="C223" s="49" t="s">
        <v>361</v>
      </c>
      <c r="D223" s="49"/>
      <c r="E223" s="49"/>
      <c r="F223" s="50">
        <f t="shared" si="38"/>
        <v>452</v>
      </c>
      <c r="G223" s="50">
        <f t="shared" si="38"/>
        <v>441.61095999999998</v>
      </c>
      <c r="H223" s="50">
        <f t="shared" si="33"/>
        <v>97.701539823008844</v>
      </c>
    </row>
    <row r="224" spans="1:8" s="43" customFormat="1" ht="12" x14ac:dyDescent="0.2">
      <c r="A224" s="60" t="s">
        <v>322</v>
      </c>
      <c r="B224" s="49" t="s">
        <v>297</v>
      </c>
      <c r="C224" s="49" t="s">
        <v>361</v>
      </c>
      <c r="D224" s="49" t="s">
        <v>361</v>
      </c>
      <c r="E224" s="49"/>
      <c r="F224" s="50">
        <f>F225+F227</f>
        <v>452</v>
      </c>
      <c r="G224" s="50">
        <f>G225+G227</f>
        <v>441.61095999999998</v>
      </c>
      <c r="H224" s="50">
        <f t="shared" si="33"/>
        <v>97.701539823008844</v>
      </c>
    </row>
    <row r="225" spans="1:8" s="43" customFormat="1" ht="12" x14ac:dyDescent="0.2">
      <c r="A225" s="55" t="s">
        <v>466</v>
      </c>
      <c r="B225" s="56" t="s">
        <v>297</v>
      </c>
      <c r="C225" s="56" t="s">
        <v>361</v>
      </c>
      <c r="D225" s="56" t="s">
        <v>361</v>
      </c>
      <c r="E225" s="56" t="s">
        <v>75</v>
      </c>
      <c r="F225" s="57">
        <f>F226</f>
        <v>449</v>
      </c>
      <c r="G225" s="57">
        <f>G226</f>
        <v>441.61095999999998</v>
      </c>
      <c r="H225" s="57">
        <f t="shared" si="33"/>
        <v>98.354334075723827</v>
      </c>
    </row>
    <row r="226" spans="1:8" s="43" customFormat="1" ht="12" x14ac:dyDescent="0.2">
      <c r="A226" s="55" t="s">
        <v>76</v>
      </c>
      <c r="B226" s="56" t="s">
        <v>297</v>
      </c>
      <c r="C226" s="56" t="s">
        <v>361</v>
      </c>
      <c r="D226" s="56" t="s">
        <v>361</v>
      </c>
      <c r="E226" s="56" t="s">
        <v>77</v>
      </c>
      <c r="F226" s="57">
        <f>90+30+72+60+140+40+17</f>
        <v>449</v>
      </c>
      <c r="G226" s="57">
        <v>441.61095999999998</v>
      </c>
      <c r="H226" s="57">
        <f t="shared" si="33"/>
        <v>98.354334075723827</v>
      </c>
    </row>
    <row r="227" spans="1:8" s="43" customFormat="1" ht="12" x14ac:dyDescent="0.2">
      <c r="A227" s="55" t="s">
        <v>78</v>
      </c>
      <c r="B227" s="56" t="s">
        <v>297</v>
      </c>
      <c r="C227" s="56" t="s">
        <v>361</v>
      </c>
      <c r="D227" s="56" t="s">
        <v>361</v>
      </c>
      <c r="E227" s="56" t="s">
        <v>79</v>
      </c>
      <c r="F227" s="57">
        <f>F228</f>
        <v>3</v>
      </c>
      <c r="G227" s="69">
        <f>G228</f>
        <v>0</v>
      </c>
      <c r="H227" s="69">
        <f t="shared" si="33"/>
        <v>0</v>
      </c>
    </row>
    <row r="228" spans="1:8" s="43" customFormat="1" ht="12" x14ac:dyDescent="0.2">
      <c r="A228" s="55" t="s">
        <v>430</v>
      </c>
      <c r="B228" s="56" t="s">
        <v>297</v>
      </c>
      <c r="C228" s="56" t="s">
        <v>361</v>
      </c>
      <c r="D228" s="56" t="s">
        <v>361</v>
      </c>
      <c r="E228" s="56" t="s">
        <v>80</v>
      </c>
      <c r="F228" s="57">
        <v>3</v>
      </c>
      <c r="G228" s="69">
        <v>0</v>
      </c>
      <c r="H228" s="69">
        <f t="shared" si="33"/>
        <v>0</v>
      </c>
    </row>
    <row r="229" spans="1:8" s="43" customFormat="1" ht="24" x14ac:dyDescent="0.2">
      <c r="A229" s="48" t="s">
        <v>484</v>
      </c>
      <c r="B229" s="49" t="s">
        <v>485</v>
      </c>
      <c r="C229" s="49"/>
      <c r="D229" s="49"/>
      <c r="E229" s="49"/>
      <c r="F229" s="68">
        <f t="shared" ref="F229:G232" si="39">F230</f>
        <v>792.28</v>
      </c>
      <c r="G229" s="68">
        <f t="shared" si="39"/>
        <v>792.28</v>
      </c>
      <c r="H229" s="68">
        <f t="shared" si="33"/>
        <v>100</v>
      </c>
    </row>
    <row r="230" spans="1:8" s="43" customFormat="1" ht="12" x14ac:dyDescent="0.2">
      <c r="A230" s="48" t="s">
        <v>534</v>
      </c>
      <c r="B230" s="49" t="s">
        <v>485</v>
      </c>
      <c r="C230" s="49" t="s">
        <v>413</v>
      </c>
      <c r="D230" s="49"/>
      <c r="E230" s="49"/>
      <c r="F230" s="68">
        <f t="shared" si="39"/>
        <v>792.28</v>
      </c>
      <c r="G230" s="68">
        <f t="shared" si="39"/>
        <v>792.28</v>
      </c>
      <c r="H230" s="68">
        <f t="shared" si="33"/>
        <v>100</v>
      </c>
    </row>
    <row r="231" spans="1:8" s="43" customFormat="1" ht="12" x14ac:dyDescent="0.2">
      <c r="A231" s="48" t="s">
        <v>394</v>
      </c>
      <c r="B231" s="49" t="s">
        <v>485</v>
      </c>
      <c r="C231" s="49" t="s">
        <v>413</v>
      </c>
      <c r="D231" s="49" t="s">
        <v>69</v>
      </c>
      <c r="E231" s="49"/>
      <c r="F231" s="68">
        <f t="shared" si="39"/>
        <v>792.28</v>
      </c>
      <c r="G231" s="68">
        <f t="shared" si="39"/>
        <v>792.28</v>
      </c>
      <c r="H231" s="68">
        <f t="shared" si="33"/>
        <v>100</v>
      </c>
    </row>
    <row r="232" spans="1:8" s="43" customFormat="1" ht="12" x14ac:dyDescent="0.2">
      <c r="A232" s="55" t="s">
        <v>466</v>
      </c>
      <c r="B232" s="56" t="s">
        <v>485</v>
      </c>
      <c r="C232" s="56" t="s">
        <v>413</v>
      </c>
      <c r="D232" s="56" t="s">
        <v>69</v>
      </c>
      <c r="E232" s="56" t="s">
        <v>75</v>
      </c>
      <c r="F232" s="69">
        <f t="shared" si="39"/>
        <v>792.28</v>
      </c>
      <c r="G232" s="69">
        <f t="shared" si="39"/>
        <v>792.28</v>
      </c>
      <c r="H232" s="69">
        <f t="shared" si="33"/>
        <v>100</v>
      </c>
    </row>
    <row r="233" spans="1:8" s="43" customFormat="1" ht="12" x14ac:dyDescent="0.2">
      <c r="A233" s="55" t="s">
        <v>76</v>
      </c>
      <c r="B233" s="56" t="s">
        <v>485</v>
      </c>
      <c r="C233" s="56" t="s">
        <v>413</v>
      </c>
      <c r="D233" s="56" t="s">
        <v>69</v>
      </c>
      <c r="E233" s="56" t="s">
        <v>77</v>
      </c>
      <c r="F233" s="69">
        <f>792.3-0.02</f>
        <v>792.28</v>
      </c>
      <c r="G233" s="69">
        <v>792.28</v>
      </c>
      <c r="H233" s="69">
        <f t="shared" si="33"/>
        <v>100</v>
      </c>
    </row>
    <row r="234" spans="1:8" s="43" customFormat="1" ht="12" x14ac:dyDescent="0.2">
      <c r="A234" s="48" t="s">
        <v>486</v>
      </c>
      <c r="B234" s="49" t="s">
        <v>487</v>
      </c>
      <c r="C234" s="49"/>
      <c r="D234" s="49"/>
      <c r="E234" s="49"/>
      <c r="F234" s="50">
        <f t="shared" ref="F234:G237" si="40">F235</f>
        <v>1</v>
      </c>
      <c r="G234" s="50">
        <f t="shared" si="40"/>
        <v>1</v>
      </c>
      <c r="H234" s="50">
        <f t="shared" si="33"/>
        <v>100</v>
      </c>
    </row>
    <row r="235" spans="1:8" s="43" customFormat="1" ht="12" x14ac:dyDescent="0.2">
      <c r="A235" s="48" t="s">
        <v>534</v>
      </c>
      <c r="B235" s="49" t="s">
        <v>487</v>
      </c>
      <c r="C235" s="49" t="s">
        <v>413</v>
      </c>
      <c r="D235" s="49"/>
      <c r="E235" s="49"/>
      <c r="F235" s="50">
        <f t="shared" si="40"/>
        <v>1</v>
      </c>
      <c r="G235" s="50">
        <f t="shared" si="40"/>
        <v>1</v>
      </c>
      <c r="H235" s="50">
        <f t="shared" si="33"/>
        <v>100</v>
      </c>
    </row>
    <row r="236" spans="1:8" s="43" customFormat="1" ht="12" x14ac:dyDescent="0.2">
      <c r="A236" s="48" t="s">
        <v>394</v>
      </c>
      <c r="B236" s="49" t="s">
        <v>487</v>
      </c>
      <c r="C236" s="49" t="s">
        <v>413</v>
      </c>
      <c r="D236" s="49" t="s">
        <v>69</v>
      </c>
      <c r="E236" s="49"/>
      <c r="F236" s="50">
        <f t="shared" si="40"/>
        <v>1</v>
      </c>
      <c r="G236" s="50">
        <f t="shared" si="40"/>
        <v>1</v>
      </c>
      <c r="H236" s="50">
        <f t="shared" si="33"/>
        <v>100</v>
      </c>
    </row>
    <row r="237" spans="1:8" s="43" customFormat="1" ht="12" x14ac:dyDescent="0.2">
      <c r="A237" s="55" t="s">
        <v>466</v>
      </c>
      <c r="B237" s="56" t="s">
        <v>487</v>
      </c>
      <c r="C237" s="56" t="s">
        <v>413</v>
      </c>
      <c r="D237" s="56" t="s">
        <v>69</v>
      </c>
      <c r="E237" s="56" t="s">
        <v>75</v>
      </c>
      <c r="F237" s="57">
        <f t="shared" si="40"/>
        <v>1</v>
      </c>
      <c r="G237" s="57">
        <f t="shared" si="40"/>
        <v>1</v>
      </c>
      <c r="H237" s="57">
        <f t="shared" si="33"/>
        <v>100</v>
      </c>
    </row>
    <row r="238" spans="1:8" s="43" customFormat="1" ht="12" x14ac:dyDescent="0.2">
      <c r="A238" s="55" t="s">
        <v>76</v>
      </c>
      <c r="B238" s="56" t="s">
        <v>487</v>
      </c>
      <c r="C238" s="56" t="s">
        <v>413</v>
      </c>
      <c r="D238" s="56" t="s">
        <v>69</v>
      </c>
      <c r="E238" s="56" t="s">
        <v>77</v>
      </c>
      <c r="F238" s="57">
        <v>1</v>
      </c>
      <c r="G238" s="57">
        <v>1</v>
      </c>
      <c r="H238" s="57">
        <f t="shared" si="33"/>
        <v>100</v>
      </c>
    </row>
    <row r="239" spans="1:8" s="44" customFormat="1" ht="24" x14ac:dyDescent="0.2">
      <c r="A239" s="163" t="s">
        <v>515</v>
      </c>
      <c r="B239" s="162" t="s">
        <v>205</v>
      </c>
      <c r="C239" s="150"/>
      <c r="D239" s="150"/>
      <c r="E239" s="161"/>
      <c r="F239" s="136">
        <f t="shared" ref="F239:G239" si="41">F240+F246</f>
        <v>860</v>
      </c>
      <c r="G239" s="136">
        <f t="shared" si="41"/>
        <v>652.6</v>
      </c>
      <c r="H239" s="136">
        <f t="shared" si="33"/>
        <v>75.883720930232556</v>
      </c>
    </row>
    <row r="240" spans="1:8" s="44" customFormat="1" ht="26.25" customHeight="1" x14ac:dyDescent="0.2">
      <c r="A240" s="60" t="s">
        <v>456</v>
      </c>
      <c r="B240" s="65" t="s">
        <v>457</v>
      </c>
      <c r="C240" s="61"/>
      <c r="D240" s="61"/>
      <c r="E240" s="84"/>
      <c r="F240" s="70">
        <f t="shared" ref="F240:G244" si="42">F241</f>
        <v>142.77999999999997</v>
      </c>
      <c r="G240" s="70">
        <f t="shared" si="42"/>
        <v>142.6</v>
      </c>
      <c r="H240" s="70">
        <f t="shared" si="33"/>
        <v>99.873931923238572</v>
      </c>
    </row>
    <row r="241" spans="1:8" s="44" customFormat="1" ht="36" x14ac:dyDescent="0.2">
      <c r="A241" s="48" t="s">
        <v>516</v>
      </c>
      <c r="B241" s="75" t="s">
        <v>517</v>
      </c>
      <c r="C241" s="49"/>
      <c r="D241" s="49"/>
      <c r="E241" s="83"/>
      <c r="F241" s="68">
        <f t="shared" si="42"/>
        <v>142.77999999999997</v>
      </c>
      <c r="G241" s="68">
        <f t="shared" si="42"/>
        <v>142.6</v>
      </c>
      <c r="H241" s="68">
        <f t="shared" ref="H241:H304" si="43">G241/F241*100</f>
        <v>99.873931923238572</v>
      </c>
    </row>
    <row r="242" spans="1:8" s="44" customFormat="1" ht="12" x14ac:dyDescent="0.2">
      <c r="A242" s="48" t="s">
        <v>100</v>
      </c>
      <c r="B242" s="75" t="s">
        <v>517</v>
      </c>
      <c r="C242" s="49" t="s">
        <v>67</v>
      </c>
      <c r="D242" s="49"/>
      <c r="E242" s="83"/>
      <c r="F242" s="68">
        <f t="shared" si="42"/>
        <v>142.77999999999997</v>
      </c>
      <c r="G242" s="68">
        <f t="shared" si="42"/>
        <v>142.6</v>
      </c>
      <c r="H242" s="68">
        <f t="shared" si="43"/>
        <v>99.873931923238572</v>
      </c>
    </row>
    <row r="243" spans="1:8" s="44" customFormat="1" ht="12" x14ac:dyDescent="0.2">
      <c r="A243" s="48" t="s">
        <v>277</v>
      </c>
      <c r="B243" s="75" t="s">
        <v>517</v>
      </c>
      <c r="C243" s="49" t="s">
        <v>67</v>
      </c>
      <c r="D243" s="49" t="s">
        <v>84</v>
      </c>
      <c r="E243" s="83"/>
      <c r="F243" s="68">
        <f t="shared" si="42"/>
        <v>142.77999999999997</v>
      </c>
      <c r="G243" s="68">
        <f t="shared" si="42"/>
        <v>142.6</v>
      </c>
      <c r="H243" s="68">
        <f t="shared" si="43"/>
        <v>99.873931923238572</v>
      </c>
    </row>
    <row r="244" spans="1:8" s="44" customFormat="1" ht="12" x14ac:dyDescent="0.2">
      <c r="A244" s="55" t="s">
        <v>466</v>
      </c>
      <c r="B244" s="66" t="s">
        <v>517</v>
      </c>
      <c r="C244" s="56" t="s">
        <v>67</v>
      </c>
      <c r="D244" s="56" t="s">
        <v>84</v>
      </c>
      <c r="E244" s="71">
        <v>200</v>
      </c>
      <c r="F244" s="69">
        <f t="shared" si="42"/>
        <v>142.77999999999997</v>
      </c>
      <c r="G244" s="69">
        <f t="shared" si="42"/>
        <v>142.6</v>
      </c>
      <c r="H244" s="69">
        <f t="shared" si="43"/>
        <v>99.873931923238572</v>
      </c>
    </row>
    <row r="245" spans="1:8" s="44" customFormat="1" ht="12" x14ac:dyDescent="0.2">
      <c r="A245" s="55" t="s">
        <v>76</v>
      </c>
      <c r="B245" s="66" t="s">
        <v>517</v>
      </c>
      <c r="C245" s="56" t="s">
        <v>67</v>
      </c>
      <c r="D245" s="56" t="s">
        <v>84</v>
      </c>
      <c r="E245" s="71">
        <v>240</v>
      </c>
      <c r="F245" s="69">
        <f>860-717.22</f>
        <v>142.77999999999997</v>
      </c>
      <c r="G245" s="69">
        <v>142.6</v>
      </c>
      <c r="H245" s="69">
        <f t="shared" si="43"/>
        <v>99.873931923238572</v>
      </c>
    </row>
    <row r="246" spans="1:8" s="44" customFormat="1" ht="24" x14ac:dyDescent="0.2">
      <c r="A246" s="60" t="s">
        <v>806</v>
      </c>
      <c r="B246" s="65" t="s">
        <v>805</v>
      </c>
      <c r="C246" s="49"/>
      <c r="D246" s="49"/>
      <c r="E246" s="83"/>
      <c r="F246" s="70">
        <f t="shared" ref="F246:G250" si="44">F247</f>
        <v>717.22</v>
      </c>
      <c r="G246" s="70">
        <f t="shared" si="44"/>
        <v>510</v>
      </c>
      <c r="H246" s="70">
        <f t="shared" si="43"/>
        <v>71.10788879283902</v>
      </c>
    </row>
    <row r="247" spans="1:8" s="44" customFormat="1" ht="48" x14ac:dyDescent="0.2">
      <c r="A247" s="48" t="s">
        <v>807</v>
      </c>
      <c r="B247" s="75" t="s">
        <v>808</v>
      </c>
      <c r="C247" s="49"/>
      <c r="D247" s="49"/>
      <c r="E247" s="83"/>
      <c r="F247" s="68">
        <f t="shared" si="44"/>
        <v>717.22</v>
      </c>
      <c r="G247" s="68">
        <f t="shared" si="44"/>
        <v>510</v>
      </c>
      <c r="H247" s="68">
        <f t="shared" si="43"/>
        <v>71.10788879283902</v>
      </c>
    </row>
    <row r="248" spans="1:8" s="44" customFormat="1" ht="12" x14ac:dyDescent="0.2">
      <c r="A248" s="48" t="s">
        <v>100</v>
      </c>
      <c r="B248" s="75" t="s">
        <v>808</v>
      </c>
      <c r="C248" s="49" t="s">
        <v>67</v>
      </c>
      <c r="D248" s="49"/>
      <c r="E248" s="83"/>
      <c r="F248" s="68">
        <f t="shared" si="44"/>
        <v>717.22</v>
      </c>
      <c r="G248" s="68">
        <f t="shared" si="44"/>
        <v>510</v>
      </c>
      <c r="H248" s="68">
        <f t="shared" si="43"/>
        <v>71.10788879283902</v>
      </c>
    </row>
    <row r="249" spans="1:8" s="44" customFormat="1" ht="12" x14ac:dyDescent="0.2">
      <c r="A249" s="48" t="s">
        <v>277</v>
      </c>
      <c r="B249" s="75" t="s">
        <v>808</v>
      </c>
      <c r="C249" s="49" t="s">
        <v>67</v>
      </c>
      <c r="D249" s="49" t="s">
        <v>84</v>
      </c>
      <c r="E249" s="83"/>
      <c r="F249" s="68">
        <f t="shared" si="44"/>
        <v>717.22</v>
      </c>
      <c r="G249" s="68">
        <f t="shared" si="44"/>
        <v>510</v>
      </c>
      <c r="H249" s="68">
        <f t="shared" si="43"/>
        <v>71.10788879283902</v>
      </c>
    </row>
    <row r="250" spans="1:8" s="44" customFormat="1" ht="12" x14ac:dyDescent="0.2">
      <c r="A250" s="55" t="s">
        <v>466</v>
      </c>
      <c r="B250" s="66" t="s">
        <v>808</v>
      </c>
      <c r="C250" s="56" t="s">
        <v>67</v>
      </c>
      <c r="D250" s="56" t="s">
        <v>84</v>
      </c>
      <c r="E250" s="71">
        <v>200</v>
      </c>
      <c r="F250" s="69">
        <f t="shared" si="44"/>
        <v>717.22</v>
      </c>
      <c r="G250" s="69">
        <f t="shared" si="44"/>
        <v>510</v>
      </c>
      <c r="H250" s="69">
        <f t="shared" si="43"/>
        <v>71.10788879283902</v>
      </c>
    </row>
    <row r="251" spans="1:8" s="44" customFormat="1" ht="12" x14ac:dyDescent="0.2">
      <c r="A251" s="55" t="s">
        <v>76</v>
      </c>
      <c r="B251" s="66" t="s">
        <v>808</v>
      </c>
      <c r="C251" s="56" t="s">
        <v>67</v>
      </c>
      <c r="D251" s="56" t="s">
        <v>84</v>
      </c>
      <c r="E251" s="71">
        <v>240</v>
      </c>
      <c r="F251" s="69">
        <v>717.22</v>
      </c>
      <c r="G251" s="69">
        <v>510</v>
      </c>
      <c r="H251" s="69">
        <f t="shared" si="43"/>
        <v>71.10788879283902</v>
      </c>
    </row>
    <row r="252" spans="1:8" s="44" customFormat="1" ht="13.5" x14ac:dyDescent="0.2">
      <c r="A252" s="118" t="s">
        <v>704</v>
      </c>
      <c r="B252" s="117" t="s">
        <v>136</v>
      </c>
      <c r="C252" s="117"/>
      <c r="D252" s="117"/>
      <c r="E252" s="117"/>
      <c r="F252" s="116">
        <f>F253+F325+F352+F375</f>
        <v>3509868.9027800001</v>
      </c>
      <c r="G252" s="116">
        <f>G253+G325+G352+G375</f>
        <v>3492517.0437399996</v>
      </c>
      <c r="H252" s="116">
        <f t="shared" si="43"/>
        <v>99.505626576928364</v>
      </c>
    </row>
    <row r="253" spans="1:8" s="44" customFormat="1" ht="12" x14ac:dyDescent="0.2">
      <c r="A253" s="48" t="s">
        <v>237</v>
      </c>
      <c r="B253" s="49" t="s">
        <v>137</v>
      </c>
      <c r="C253" s="49"/>
      <c r="D253" s="49"/>
      <c r="E253" s="49"/>
      <c r="F253" s="50">
        <f t="shared" ref="F253:G253" si="45">F254+F260+F272+F266+F278+F283+F295+F301+F307+F313+F319</f>
        <v>3447498.0627799998</v>
      </c>
      <c r="G253" s="50">
        <f t="shared" si="45"/>
        <v>3431028.9510599994</v>
      </c>
      <c r="H253" s="50">
        <f t="shared" si="43"/>
        <v>99.522288006545821</v>
      </c>
    </row>
    <row r="254" spans="1:8" s="44" customFormat="1" ht="24" x14ac:dyDescent="0.2">
      <c r="A254" s="60" t="s">
        <v>238</v>
      </c>
      <c r="B254" s="61" t="s">
        <v>138</v>
      </c>
      <c r="C254" s="61"/>
      <c r="D254" s="61"/>
      <c r="E254" s="61"/>
      <c r="F254" s="62">
        <f t="shared" ref="F254:G256" si="46">F255</f>
        <v>563449.83182000008</v>
      </c>
      <c r="G254" s="62">
        <f t="shared" si="46"/>
        <v>562694.94635999994</v>
      </c>
      <c r="H254" s="62">
        <f t="shared" si="43"/>
        <v>99.866024370339815</v>
      </c>
    </row>
    <row r="255" spans="1:8" s="44" customFormat="1" ht="12" x14ac:dyDescent="0.2">
      <c r="A255" s="48" t="s">
        <v>323</v>
      </c>
      <c r="B255" s="49" t="s">
        <v>688</v>
      </c>
      <c r="C255" s="49" t="s">
        <v>415</v>
      </c>
      <c r="D255" s="49"/>
      <c r="E255" s="49"/>
      <c r="F255" s="50">
        <f t="shared" si="46"/>
        <v>563449.83182000008</v>
      </c>
      <c r="G255" s="50">
        <f t="shared" si="46"/>
        <v>562694.94635999994</v>
      </c>
      <c r="H255" s="50">
        <f t="shared" si="43"/>
        <v>99.866024370339815</v>
      </c>
    </row>
    <row r="256" spans="1:8" s="44" customFormat="1" ht="12" x14ac:dyDescent="0.2">
      <c r="A256" s="48" t="s">
        <v>324</v>
      </c>
      <c r="B256" s="49" t="s">
        <v>688</v>
      </c>
      <c r="C256" s="49" t="s">
        <v>415</v>
      </c>
      <c r="D256" s="49" t="s">
        <v>67</v>
      </c>
      <c r="E256" s="49"/>
      <c r="F256" s="50">
        <f t="shared" si="46"/>
        <v>563449.83182000008</v>
      </c>
      <c r="G256" s="50">
        <f t="shared" si="46"/>
        <v>562694.94635999994</v>
      </c>
      <c r="H256" s="50">
        <f t="shared" si="43"/>
        <v>99.866024370339815</v>
      </c>
    </row>
    <row r="257" spans="1:8" s="44" customFormat="1" ht="24" x14ac:dyDescent="0.2">
      <c r="A257" s="55" t="s">
        <v>91</v>
      </c>
      <c r="B257" s="56" t="s">
        <v>688</v>
      </c>
      <c r="C257" s="56" t="s">
        <v>415</v>
      </c>
      <c r="D257" s="56" t="s">
        <v>67</v>
      </c>
      <c r="E257" s="56" t="s">
        <v>347</v>
      </c>
      <c r="F257" s="138">
        <f>F258+F259</f>
        <v>563449.83182000008</v>
      </c>
      <c r="G257" s="138">
        <f>G258+G259</f>
        <v>562694.94635999994</v>
      </c>
      <c r="H257" s="138">
        <f t="shared" si="43"/>
        <v>99.866024370339815</v>
      </c>
    </row>
    <row r="258" spans="1:8" s="44" customFormat="1" ht="12" x14ac:dyDescent="0.2">
      <c r="A258" s="55" t="s">
        <v>92</v>
      </c>
      <c r="B258" s="56" t="s">
        <v>688</v>
      </c>
      <c r="C258" s="56" t="s">
        <v>415</v>
      </c>
      <c r="D258" s="56" t="s">
        <v>67</v>
      </c>
      <c r="E258" s="56" t="s">
        <v>356</v>
      </c>
      <c r="F258" s="138">
        <f>484557.5+12000+3527.444+1676.7-3000-335-264.4-0.00317-4258.94464+1242.16946</f>
        <v>495145.46565000003</v>
      </c>
      <c r="G258" s="138">
        <v>494437.62591</v>
      </c>
      <c r="H258" s="138">
        <f t="shared" si="43"/>
        <v>99.857044083182544</v>
      </c>
    </row>
    <row r="259" spans="1:8" s="44" customFormat="1" ht="12" x14ac:dyDescent="0.2">
      <c r="A259" s="55" t="s">
        <v>432</v>
      </c>
      <c r="B259" s="56" t="s">
        <v>688</v>
      </c>
      <c r="C259" s="56" t="s">
        <v>415</v>
      </c>
      <c r="D259" s="56" t="s">
        <v>67</v>
      </c>
      <c r="E259" s="56" t="s">
        <v>433</v>
      </c>
      <c r="F259" s="138">
        <f>56814.9+5000+421.194+158+4449+1461.27217</f>
        <v>68304.366170000008</v>
      </c>
      <c r="G259" s="138">
        <v>68257.320449999999</v>
      </c>
      <c r="H259" s="138">
        <f t="shared" si="43"/>
        <v>99.931123407421836</v>
      </c>
    </row>
    <row r="260" spans="1:8" s="44" customFormat="1" ht="36" x14ac:dyDescent="0.2">
      <c r="A260" s="186" t="s">
        <v>307</v>
      </c>
      <c r="B260" s="121" t="s">
        <v>139</v>
      </c>
      <c r="C260" s="121"/>
      <c r="D260" s="121"/>
      <c r="E260" s="121"/>
      <c r="F260" s="227">
        <f t="shared" ref="F260:G262" si="47">F261</f>
        <v>914507.29999999993</v>
      </c>
      <c r="G260" s="227">
        <f t="shared" si="47"/>
        <v>902507.96084000007</v>
      </c>
      <c r="H260" s="227">
        <f t="shared" si="43"/>
        <v>98.687890281466323</v>
      </c>
    </row>
    <row r="261" spans="1:8" s="44" customFormat="1" ht="12" x14ac:dyDescent="0.2">
      <c r="A261" s="113" t="s">
        <v>323</v>
      </c>
      <c r="B261" s="112" t="s">
        <v>139</v>
      </c>
      <c r="C261" s="112" t="s">
        <v>415</v>
      </c>
      <c r="D261" s="112"/>
      <c r="E261" s="112"/>
      <c r="F261" s="171">
        <f t="shared" si="47"/>
        <v>914507.29999999993</v>
      </c>
      <c r="G261" s="171">
        <f t="shared" si="47"/>
        <v>902507.96084000007</v>
      </c>
      <c r="H261" s="171">
        <f t="shared" si="43"/>
        <v>98.687890281466323</v>
      </c>
    </row>
    <row r="262" spans="1:8" s="44" customFormat="1" ht="12" x14ac:dyDescent="0.2">
      <c r="A262" s="113" t="s">
        <v>324</v>
      </c>
      <c r="B262" s="112" t="s">
        <v>139</v>
      </c>
      <c r="C262" s="112" t="s">
        <v>415</v>
      </c>
      <c r="D262" s="112" t="s">
        <v>67</v>
      </c>
      <c r="E262" s="112"/>
      <c r="F262" s="171">
        <f t="shared" si="47"/>
        <v>914507.29999999993</v>
      </c>
      <c r="G262" s="171">
        <f t="shared" si="47"/>
        <v>902507.96084000007</v>
      </c>
      <c r="H262" s="171">
        <f t="shared" si="43"/>
        <v>98.687890281466323</v>
      </c>
    </row>
    <row r="263" spans="1:8" s="44" customFormat="1" ht="24" x14ac:dyDescent="0.2">
      <c r="A263" s="111" t="s">
        <v>91</v>
      </c>
      <c r="B263" s="21" t="s">
        <v>139</v>
      </c>
      <c r="C263" s="21" t="s">
        <v>415</v>
      </c>
      <c r="D263" s="21" t="s">
        <v>67</v>
      </c>
      <c r="E263" s="21" t="s">
        <v>347</v>
      </c>
      <c r="F263" s="158">
        <f>F264+F265</f>
        <v>914507.29999999993</v>
      </c>
      <c r="G263" s="158">
        <f>G264+G265</f>
        <v>902507.96084000007</v>
      </c>
      <c r="H263" s="158">
        <f t="shared" si="43"/>
        <v>98.687890281466323</v>
      </c>
    </row>
    <row r="264" spans="1:8" s="44" customFormat="1" ht="12" x14ac:dyDescent="0.2">
      <c r="A264" s="111" t="s">
        <v>92</v>
      </c>
      <c r="B264" s="21" t="s">
        <v>139</v>
      </c>
      <c r="C264" s="21" t="s">
        <v>415</v>
      </c>
      <c r="D264" s="21" t="s">
        <v>67</v>
      </c>
      <c r="E264" s="21" t="s">
        <v>356</v>
      </c>
      <c r="F264" s="138">
        <v>831095.24959999998</v>
      </c>
      <c r="G264" s="138">
        <v>820244.85320000001</v>
      </c>
      <c r="H264" s="138">
        <f t="shared" si="43"/>
        <v>98.694446105278288</v>
      </c>
    </row>
    <row r="265" spans="1:8" s="44" customFormat="1" ht="12" x14ac:dyDescent="0.2">
      <c r="A265" s="111" t="s">
        <v>432</v>
      </c>
      <c r="B265" s="21" t="s">
        <v>139</v>
      </c>
      <c r="C265" s="21" t="s">
        <v>415</v>
      </c>
      <c r="D265" s="21" t="s">
        <v>67</v>
      </c>
      <c r="E265" s="21" t="s">
        <v>433</v>
      </c>
      <c r="F265" s="138">
        <v>83412.050399999993</v>
      </c>
      <c r="G265" s="138">
        <v>82263.107640000002</v>
      </c>
      <c r="H265" s="138">
        <f t="shared" si="43"/>
        <v>98.622569815164269</v>
      </c>
    </row>
    <row r="266" spans="1:8" s="44" customFormat="1" ht="24" x14ac:dyDescent="0.2">
      <c r="A266" s="113" t="s">
        <v>239</v>
      </c>
      <c r="B266" s="112" t="s">
        <v>141</v>
      </c>
      <c r="C266" s="112"/>
      <c r="D266" s="112"/>
      <c r="E266" s="112"/>
      <c r="F266" s="140">
        <f t="shared" ref="F266:G268" si="48">F267</f>
        <v>310498.31783999997</v>
      </c>
      <c r="G266" s="140">
        <f t="shared" si="48"/>
        <v>310469.39370999997</v>
      </c>
      <c r="H266" s="140">
        <f t="shared" si="43"/>
        <v>99.990684609758532</v>
      </c>
    </row>
    <row r="267" spans="1:8" s="44" customFormat="1" ht="12" x14ac:dyDescent="0.2">
      <c r="A267" s="113" t="s">
        <v>323</v>
      </c>
      <c r="B267" s="112" t="s">
        <v>689</v>
      </c>
      <c r="C267" s="112" t="s">
        <v>415</v>
      </c>
      <c r="D267" s="112"/>
      <c r="E267" s="112"/>
      <c r="F267" s="140">
        <f t="shared" si="48"/>
        <v>310498.31783999997</v>
      </c>
      <c r="G267" s="140">
        <f t="shared" si="48"/>
        <v>310469.39370999997</v>
      </c>
      <c r="H267" s="140">
        <f t="shared" si="43"/>
        <v>99.990684609758532</v>
      </c>
    </row>
    <row r="268" spans="1:8" s="44" customFormat="1" ht="12" x14ac:dyDescent="0.2">
      <c r="A268" s="113" t="s">
        <v>325</v>
      </c>
      <c r="B268" s="112" t="s">
        <v>689</v>
      </c>
      <c r="C268" s="112" t="s">
        <v>415</v>
      </c>
      <c r="D268" s="112" t="s">
        <v>416</v>
      </c>
      <c r="E268" s="112"/>
      <c r="F268" s="140">
        <f t="shared" si="48"/>
        <v>310498.31783999997</v>
      </c>
      <c r="G268" s="140">
        <f t="shared" si="48"/>
        <v>310469.39370999997</v>
      </c>
      <c r="H268" s="140">
        <f t="shared" si="43"/>
        <v>99.990684609758532</v>
      </c>
    </row>
    <row r="269" spans="1:8" s="44" customFormat="1" ht="24" x14ac:dyDescent="0.2">
      <c r="A269" s="111" t="s">
        <v>91</v>
      </c>
      <c r="B269" s="21" t="s">
        <v>689</v>
      </c>
      <c r="C269" s="21" t="s">
        <v>415</v>
      </c>
      <c r="D269" s="21" t="s">
        <v>416</v>
      </c>
      <c r="E269" s="21" t="s">
        <v>347</v>
      </c>
      <c r="F269" s="138">
        <f>F270+F271</f>
        <v>310498.31783999997</v>
      </c>
      <c r="G269" s="138">
        <f>G270+G271</f>
        <v>310469.39370999997</v>
      </c>
      <c r="H269" s="138">
        <f t="shared" si="43"/>
        <v>99.990684609758532</v>
      </c>
    </row>
    <row r="270" spans="1:8" s="44" customFormat="1" ht="12" x14ac:dyDescent="0.2">
      <c r="A270" s="111" t="s">
        <v>92</v>
      </c>
      <c r="B270" s="21" t="s">
        <v>689</v>
      </c>
      <c r="C270" s="21" t="s">
        <v>415</v>
      </c>
      <c r="D270" s="21" t="s">
        <v>416</v>
      </c>
      <c r="E270" s="21" t="s">
        <v>356</v>
      </c>
      <c r="F270" s="138">
        <v>300926.66755999997</v>
      </c>
      <c r="G270" s="138">
        <v>300897.74342999997</v>
      </c>
      <c r="H270" s="138">
        <f t="shared" si="43"/>
        <v>99.990388312795758</v>
      </c>
    </row>
    <row r="271" spans="1:8" s="44" customFormat="1" ht="12" x14ac:dyDescent="0.2">
      <c r="A271" s="111" t="s">
        <v>432</v>
      </c>
      <c r="B271" s="21" t="s">
        <v>689</v>
      </c>
      <c r="C271" s="21" t="s">
        <v>415</v>
      </c>
      <c r="D271" s="21" t="s">
        <v>416</v>
      </c>
      <c r="E271" s="21" t="s">
        <v>433</v>
      </c>
      <c r="F271" s="138">
        <v>9571.6502799999998</v>
      </c>
      <c r="G271" s="138">
        <v>9571.6502799999998</v>
      </c>
      <c r="H271" s="138">
        <f t="shared" si="43"/>
        <v>100</v>
      </c>
    </row>
    <row r="272" spans="1:8" s="44" customFormat="1" ht="48" x14ac:dyDescent="0.2">
      <c r="A272" s="270" t="s">
        <v>315</v>
      </c>
      <c r="B272" s="121" t="s">
        <v>240</v>
      </c>
      <c r="C272" s="121"/>
      <c r="D272" s="121"/>
      <c r="E272" s="121"/>
      <c r="F272" s="227">
        <f t="shared" ref="F272:G274" si="49">F273</f>
        <v>1160396.5999999999</v>
      </c>
      <c r="G272" s="227">
        <f t="shared" si="49"/>
        <v>1159479.28103</v>
      </c>
      <c r="H272" s="227">
        <f t="shared" si="43"/>
        <v>99.920947806120779</v>
      </c>
    </row>
    <row r="273" spans="1:8" s="44" customFormat="1" ht="12" x14ac:dyDescent="0.2">
      <c r="A273" s="113" t="s">
        <v>323</v>
      </c>
      <c r="B273" s="112" t="s">
        <v>240</v>
      </c>
      <c r="C273" s="112" t="s">
        <v>415</v>
      </c>
      <c r="D273" s="112"/>
      <c r="E273" s="112"/>
      <c r="F273" s="171">
        <f t="shared" si="49"/>
        <v>1160396.5999999999</v>
      </c>
      <c r="G273" s="171">
        <f t="shared" si="49"/>
        <v>1159479.28103</v>
      </c>
      <c r="H273" s="171">
        <f t="shared" si="43"/>
        <v>99.920947806120779</v>
      </c>
    </row>
    <row r="274" spans="1:8" s="44" customFormat="1" ht="12" x14ac:dyDescent="0.2">
      <c r="A274" s="113" t="s">
        <v>325</v>
      </c>
      <c r="B274" s="112" t="s">
        <v>240</v>
      </c>
      <c r="C274" s="112" t="s">
        <v>415</v>
      </c>
      <c r="D274" s="112" t="s">
        <v>416</v>
      </c>
      <c r="E274" s="112"/>
      <c r="F274" s="171">
        <f t="shared" si="49"/>
        <v>1160396.5999999999</v>
      </c>
      <c r="G274" s="171">
        <f t="shared" si="49"/>
        <v>1159479.28103</v>
      </c>
      <c r="H274" s="171">
        <f t="shared" si="43"/>
        <v>99.920947806120779</v>
      </c>
    </row>
    <row r="275" spans="1:8" s="44" customFormat="1" ht="24" x14ac:dyDescent="0.2">
      <c r="A275" s="111" t="s">
        <v>91</v>
      </c>
      <c r="B275" s="21" t="s">
        <v>240</v>
      </c>
      <c r="C275" s="21" t="s">
        <v>415</v>
      </c>
      <c r="D275" s="21" t="s">
        <v>416</v>
      </c>
      <c r="E275" s="21" t="s">
        <v>347</v>
      </c>
      <c r="F275" s="158">
        <f>F276+F277</f>
        <v>1160396.5999999999</v>
      </c>
      <c r="G275" s="158">
        <f>G276+G277</f>
        <v>1159479.28103</v>
      </c>
      <c r="H275" s="158">
        <f t="shared" si="43"/>
        <v>99.920947806120779</v>
      </c>
    </row>
    <row r="276" spans="1:8" s="44" customFormat="1" ht="12" x14ac:dyDescent="0.2">
      <c r="A276" s="111" t="s">
        <v>92</v>
      </c>
      <c r="B276" s="21" t="s">
        <v>240</v>
      </c>
      <c r="C276" s="21" t="s">
        <v>415</v>
      </c>
      <c r="D276" s="21" t="s">
        <v>416</v>
      </c>
      <c r="E276" s="21" t="s">
        <v>356</v>
      </c>
      <c r="F276" s="138">
        <v>1114447.1196999999</v>
      </c>
      <c r="G276" s="138">
        <v>1113529.80088</v>
      </c>
      <c r="H276" s="138">
        <f t="shared" si="43"/>
        <v>99.917688439066822</v>
      </c>
    </row>
    <row r="277" spans="1:8" s="44" customFormat="1" ht="12" x14ac:dyDescent="0.2">
      <c r="A277" s="111" t="s">
        <v>432</v>
      </c>
      <c r="B277" s="21" t="s">
        <v>240</v>
      </c>
      <c r="C277" s="21" t="s">
        <v>415</v>
      </c>
      <c r="D277" s="21" t="s">
        <v>416</v>
      </c>
      <c r="E277" s="21" t="s">
        <v>433</v>
      </c>
      <c r="F277" s="138">
        <v>45949.480300000003</v>
      </c>
      <c r="G277" s="138">
        <v>45949.480150000003</v>
      </c>
      <c r="H277" s="138">
        <f t="shared" si="43"/>
        <v>99.999999673554512</v>
      </c>
    </row>
    <row r="278" spans="1:8" s="44" customFormat="1" ht="24" x14ac:dyDescent="0.2">
      <c r="A278" s="186" t="s">
        <v>242</v>
      </c>
      <c r="B278" s="121" t="s">
        <v>142</v>
      </c>
      <c r="C278" s="121"/>
      <c r="D278" s="121"/>
      <c r="E278" s="121"/>
      <c r="F278" s="157">
        <f t="shared" ref="F278:G280" si="50">F279</f>
        <v>102324.42732</v>
      </c>
      <c r="G278" s="157">
        <f t="shared" si="50"/>
        <v>102324.42732</v>
      </c>
      <c r="H278" s="157">
        <f t="shared" si="43"/>
        <v>100</v>
      </c>
    </row>
    <row r="279" spans="1:8" s="44" customFormat="1" ht="12" x14ac:dyDescent="0.2">
      <c r="A279" s="113" t="s">
        <v>323</v>
      </c>
      <c r="B279" s="112" t="s">
        <v>691</v>
      </c>
      <c r="C279" s="112" t="s">
        <v>415</v>
      </c>
      <c r="D279" s="112"/>
      <c r="E279" s="112"/>
      <c r="F279" s="140">
        <f t="shared" si="50"/>
        <v>102324.42732</v>
      </c>
      <c r="G279" s="140">
        <f t="shared" si="50"/>
        <v>102324.42732</v>
      </c>
      <c r="H279" s="140">
        <f t="shared" si="43"/>
        <v>100</v>
      </c>
    </row>
    <row r="280" spans="1:8" s="44" customFormat="1" ht="12" x14ac:dyDescent="0.2">
      <c r="A280" s="113" t="s">
        <v>241</v>
      </c>
      <c r="B280" s="112" t="s">
        <v>691</v>
      </c>
      <c r="C280" s="112" t="s">
        <v>415</v>
      </c>
      <c r="D280" s="112" t="s">
        <v>408</v>
      </c>
      <c r="E280" s="112"/>
      <c r="F280" s="140">
        <f t="shared" si="50"/>
        <v>102324.42732</v>
      </c>
      <c r="G280" s="140">
        <f t="shared" si="50"/>
        <v>102324.42732</v>
      </c>
      <c r="H280" s="140">
        <f t="shared" si="43"/>
        <v>100</v>
      </c>
    </row>
    <row r="281" spans="1:8" s="44" customFormat="1" ht="24" x14ac:dyDescent="0.2">
      <c r="A281" s="111" t="s">
        <v>91</v>
      </c>
      <c r="B281" s="21" t="s">
        <v>691</v>
      </c>
      <c r="C281" s="21" t="s">
        <v>415</v>
      </c>
      <c r="D281" s="21" t="s">
        <v>408</v>
      </c>
      <c r="E281" s="21" t="s">
        <v>347</v>
      </c>
      <c r="F281" s="138">
        <f>F282</f>
        <v>102324.42732</v>
      </c>
      <c r="G281" s="138">
        <f>G282</f>
        <v>102324.42732</v>
      </c>
      <c r="H281" s="138">
        <f t="shared" si="43"/>
        <v>100</v>
      </c>
    </row>
    <row r="282" spans="1:8" s="44" customFormat="1" ht="12" x14ac:dyDescent="0.2">
      <c r="A282" s="111" t="s">
        <v>432</v>
      </c>
      <c r="B282" s="21" t="s">
        <v>691</v>
      </c>
      <c r="C282" s="21" t="s">
        <v>415</v>
      </c>
      <c r="D282" s="21" t="s">
        <v>408</v>
      </c>
      <c r="E282" s="21" t="s">
        <v>433</v>
      </c>
      <c r="F282" s="138">
        <v>102324.42732</v>
      </c>
      <c r="G282" s="138">
        <v>102324.42732</v>
      </c>
      <c r="H282" s="138">
        <f t="shared" si="43"/>
        <v>100</v>
      </c>
    </row>
    <row r="283" spans="1:8" s="44" customFormat="1" ht="24" x14ac:dyDescent="0.2">
      <c r="A283" s="186" t="s">
        <v>244</v>
      </c>
      <c r="B283" s="121" t="s">
        <v>243</v>
      </c>
      <c r="C283" s="121"/>
      <c r="D283" s="121"/>
      <c r="E283" s="121"/>
      <c r="F283" s="157">
        <f>F284+F290</f>
        <v>99205.710800000001</v>
      </c>
      <c r="G283" s="157">
        <f>G284+G290</f>
        <v>99202.9908</v>
      </c>
      <c r="H283" s="157">
        <f t="shared" si="43"/>
        <v>99.997258222356294</v>
      </c>
    </row>
    <row r="284" spans="1:8" s="44" customFormat="1" ht="12" x14ac:dyDescent="0.2">
      <c r="A284" s="113" t="s">
        <v>323</v>
      </c>
      <c r="B284" s="112" t="s">
        <v>692</v>
      </c>
      <c r="C284" s="112" t="s">
        <v>415</v>
      </c>
      <c r="D284" s="112"/>
      <c r="E284" s="112"/>
      <c r="F284" s="140">
        <f t="shared" ref="F284:G285" si="51">F285</f>
        <v>18185.60139</v>
      </c>
      <c r="G284" s="140">
        <f t="shared" si="51"/>
        <v>18182.881389999999</v>
      </c>
      <c r="H284" s="140">
        <f t="shared" si="43"/>
        <v>99.985043112176115</v>
      </c>
    </row>
    <row r="285" spans="1:8" s="44" customFormat="1" ht="12" x14ac:dyDescent="0.2">
      <c r="A285" s="113" t="s">
        <v>594</v>
      </c>
      <c r="B285" s="112" t="s">
        <v>692</v>
      </c>
      <c r="C285" s="112" t="s">
        <v>415</v>
      </c>
      <c r="D285" s="112" t="s">
        <v>409</v>
      </c>
      <c r="E285" s="112"/>
      <c r="F285" s="140">
        <f t="shared" si="51"/>
        <v>18185.60139</v>
      </c>
      <c r="G285" s="140">
        <f t="shared" si="51"/>
        <v>18182.881389999999</v>
      </c>
      <c r="H285" s="140">
        <f t="shared" si="43"/>
        <v>99.985043112176115</v>
      </c>
    </row>
    <row r="286" spans="1:8" s="44" customFormat="1" ht="24" x14ac:dyDescent="0.2">
      <c r="A286" s="111" t="s">
        <v>91</v>
      </c>
      <c r="B286" s="21" t="s">
        <v>692</v>
      </c>
      <c r="C286" s="21" t="s">
        <v>415</v>
      </c>
      <c r="D286" s="21" t="s">
        <v>409</v>
      </c>
      <c r="E286" s="21" t="s">
        <v>347</v>
      </c>
      <c r="F286" s="138">
        <f>F287+F288</f>
        <v>18185.60139</v>
      </c>
      <c r="G286" s="138">
        <f>G287+G288</f>
        <v>18182.881389999999</v>
      </c>
      <c r="H286" s="138">
        <f t="shared" si="43"/>
        <v>99.985043112176115</v>
      </c>
    </row>
    <row r="287" spans="1:8" s="44" customFormat="1" ht="12" x14ac:dyDescent="0.2">
      <c r="A287" s="111" t="s">
        <v>92</v>
      </c>
      <c r="B287" s="21" t="s">
        <v>692</v>
      </c>
      <c r="C287" s="21" t="s">
        <v>415</v>
      </c>
      <c r="D287" s="21" t="s">
        <v>409</v>
      </c>
      <c r="E287" s="21" t="s">
        <v>356</v>
      </c>
      <c r="F287" s="138">
        <v>17714.202389999999</v>
      </c>
      <c r="G287" s="138">
        <v>17714.202389999999</v>
      </c>
      <c r="H287" s="138">
        <f t="shared" si="43"/>
        <v>100</v>
      </c>
    </row>
    <row r="288" spans="1:8" s="44" customFormat="1" ht="12" x14ac:dyDescent="0.2">
      <c r="A288" s="111" t="s">
        <v>432</v>
      </c>
      <c r="B288" s="21" t="s">
        <v>692</v>
      </c>
      <c r="C288" s="21" t="s">
        <v>415</v>
      </c>
      <c r="D288" s="21" t="s">
        <v>409</v>
      </c>
      <c r="E288" s="21" t="s">
        <v>433</v>
      </c>
      <c r="F288" s="138">
        <v>471.399</v>
      </c>
      <c r="G288" s="138">
        <v>468.67899999999997</v>
      </c>
      <c r="H288" s="138">
        <f t="shared" si="43"/>
        <v>99.422994109024415</v>
      </c>
    </row>
    <row r="289" spans="1:8" s="44" customFormat="1" ht="16.5" customHeight="1" x14ac:dyDescent="0.2">
      <c r="A289" s="186" t="s">
        <v>249</v>
      </c>
      <c r="B289" s="121" t="s">
        <v>245</v>
      </c>
      <c r="C289" s="130"/>
      <c r="D289" s="130"/>
      <c r="E289" s="121"/>
      <c r="F289" s="157">
        <f t="shared" ref="F289:G291" si="52">F290</f>
        <v>81020.109410000005</v>
      </c>
      <c r="G289" s="157">
        <f t="shared" si="52"/>
        <v>81020.109410000005</v>
      </c>
      <c r="H289" s="157">
        <f t="shared" si="43"/>
        <v>100</v>
      </c>
    </row>
    <row r="290" spans="1:8" s="44" customFormat="1" ht="12" x14ac:dyDescent="0.2">
      <c r="A290" s="113" t="s">
        <v>323</v>
      </c>
      <c r="B290" s="112" t="s">
        <v>693</v>
      </c>
      <c r="C290" s="112" t="s">
        <v>415</v>
      </c>
      <c r="D290" s="112"/>
      <c r="E290" s="112"/>
      <c r="F290" s="140">
        <f t="shared" si="52"/>
        <v>81020.109410000005</v>
      </c>
      <c r="G290" s="140">
        <f t="shared" si="52"/>
        <v>81020.109410000005</v>
      </c>
      <c r="H290" s="140">
        <f t="shared" si="43"/>
        <v>100</v>
      </c>
    </row>
    <row r="291" spans="1:8" s="44" customFormat="1" ht="12" x14ac:dyDescent="0.2">
      <c r="A291" s="113" t="s">
        <v>594</v>
      </c>
      <c r="B291" s="112" t="s">
        <v>693</v>
      </c>
      <c r="C291" s="112" t="s">
        <v>415</v>
      </c>
      <c r="D291" s="112" t="s">
        <v>409</v>
      </c>
      <c r="E291" s="112"/>
      <c r="F291" s="140">
        <f t="shared" si="52"/>
        <v>81020.109410000005</v>
      </c>
      <c r="G291" s="140">
        <f t="shared" si="52"/>
        <v>81020.109410000005</v>
      </c>
      <c r="H291" s="140">
        <f t="shared" si="43"/>
        <v>100</v>
      </c>
    </row>
    <row r="292" spans="1:8" s="44" customFormat="1" ht="24" x14ac:dyDescent="0.2">
      <c r="A292" s="111" t="s">
        <v>91</v>
      </c>
      <c r="B292" s="21" t="s">
        <v>693</v>
      </c>
      <c r="C292" s="21" t="s">
        <v>415</v>
      </c>
      <c r="D292" s="21" t="s">
        <v>409</v>
      </c>
      <c r="E292" s="21" t="s">
        <v>347</v>
      </c>
      <c r="F292" s="138">
        <f>F293+F294</f>
        <v>81020.109410000005</v>
      </c>
      <c r="G292" s="138">
        <f>G293+G294</f>
        <v>81020.109410000005</v>
      </c>
      <c r="H292" s="138">
        <f t="shared" si="43"/>
        <v>100</v>
      </c>
    </row>
    <row r="293" spans="1:8" s="44" customFormat="1" ht="12" x14ac:dyDescent="0.2">
      <c r="A293" s="111" t="s">
        <v>92</v>
      </c>
      <c r="B293" s="21" t="s">
        <v>693</v>
      </c>
      <c r="C293" s="21" t="s">
        <v>415</v>
      </c>
      <c r="D293" s="21" t="s">
        <v>409</v>
      </c>
      <c r="E293" s="21" t="s">
        <v>356</v>
      </c>
      <c r="F293" s="138">
        <v>73734.597410000002</v>
      </c>
      <c r="G293" s="138">
        <v>73734.597410000002</v>
      </c>
      <c r="H293" s="138">
        <f t="shared" si="43"/>
        <v>100</v>
      </c>
    </row>
    <row r="294" spans="1:8" s="44" customFormat="1" ht="12" x14ac:dyDescent="0.2">
      <c r="A294" s="111" t="s">
        <v>432</v>
      </c>
      <c r="B294" s="21" t="s">
        <v>693</v>
      </c>
      <c r="C294" s="21" t="s">
        <v>415</v>
      </c>
      <c r="D294" s="21" t="s">
        <v>409</v>
      </c>
      <c r="E294" s="21" t="s">
        <v>433</v>
      </c>
      <c r="F294" s="138">
        <v>7285.5119999999997</v>
      </c>
      <c r="G294" s="138">
        <v>7285.5119999999997</v>
      </c>
      <c r="H294" s="138">
        <f t="shared" si="43"/>
        <v>100</v>
      </c>
    </row>
    <row r="295" spans="1:8" s="44" customFormat="1" ht="24" x14ac:dyDescent="0.2">
      <c r="A295" s="186" t="s">
        <v>604</v>
      </c>
      <c r="B295" s="121" t="s">
        <v>605</v>
      </c>
      <c r="C295" s="121"/>
      <c r="D295" s="121"/>
      <c r="E295" s="121"/>
      <c r="F295" s="157">
        <f t="shared" ref="F295:G297" si="53">F296</f>
        <v>97318.429000000004</v>
      </c>
      <c r="G295" s="157">
        <f t="shared" si="53"/>
        <v>97318.429000000004</v>
      </c>
      <c r="H295" s="157">
        <f t="shared" si="43"/>
        <v>100</v>
      </c>
    </row>
    <row r="296" spans="1:8" s="44" customFormat="1" ht="12" x14ac:dyDescent="0.2">
      <c r="A296" s="113" t="s">
        <v>323</v>
      </c>
      <c r="B296" s="112" t="s">
        <v>605</v>
      </c>
      <c r="C296" s="112" t="s">
        <v>415</v>
      </c>
      <c r="D296" s="112"/>
      <c r="E296" s="112"/>
      <c r="F296" s="140">
        <f t="shared" si="53"/>
        <v>97318.429000000004</v>
      </c>
      <c r="G296" s="140">
        <f t="shared" si="53"/>
        <v>97318.429000000004</v>
      </c>
      <c r="H296" s="140">
        <f t="shared" si="43"/>
        <v>100</v>
      </c>
    </row>
    <row r="297" spans="1:8" s="44" customFormat="1" ht="12" x14ac:dyDescent="0.2">
      <c r="A297" s="113" t="s">
        <v>325</v>
      </c>
      <c r="B297" s="112" t="s">
        <v>605</v>
      </c>
      <c r="C297" s="112" t="s">
        <v>415</v>
      </c>
      <c r="D297" s="112" t="s">
        <v>416</v>
      </c>
      <c r="E297" s="112"/>
      <c r="F297" s="140">
        <f t="shared" si="53"/>
        <v>97318.429000000004</v>
      </c>
      <c r="G297" s="140">
        <f t="shared" si="53"/>
        <v>97318.429000000004</v>
      </c>
      <c r="H297" s="140">
        <f t="shared" si="43"/>
        <v>100</v>
      </c>
    </row>
    <row r="298" spans="1:8" s="44" customFormat="1" ht="24" x14ac:dyDescent="0.2">
      <c r="A298" s="111" t="s">
        <v>91</v>
      </c>
      <c r="B298" s="21" t="s">
        <v>605</v>
      </c>
      <c r="C298" s="21" t="s">
        <v>415</v>
      </c>
      <c r="D298" s="21" t="s">
        <v>416</v>
      </c>
      <c r="E298" s="21" t="s">
        <v>347</v>
      </c>
      <c r="F298" s="138">
        <f>F299+F300</f>
        <v>97318.429000000004</v>
      </c>
      <c r="G298" s="138">
        <f>G299+G300</f>
        <v>97318.429000000004</v>
      </c>
      <c r="H298" s="138">
        <f t="shared" si="43"/>
        <v>100</v>
      </c>
    </row>
    <row r="299" spans="1:8" s="44" customFormat="1" ht="12" x14ac:dyDescent="0.2">
      <c r="A299" s="111" t="s">
        <v>92</v>
      </c>
      <c r="B299" s="21" t="s">
        <v>605</v>
      </c>
      <c r="C299" s="21" t="s">
        <v>415</v>
      </c>
      <c r="D299" s="21" t="s">
        <v>416</v>
      </c>
      <c r="E299" s="21" t="s">
        <v>356</v>
      </c>
      <c r="F299" s="138">
        <v>93587.373000000007</v>
      </c>
      <c r="G299" s="138">
        <v>93587.373000000007</v>
      </c>
      <c r="H299" s="138">
        <f t="shared" si="43"/>
        <v>100</v>
      </c>
    </row>
    <row r="300" spans="1:8" s="44" customFormat="1" ht="12" x14ac:dyDescent="0.2">
      <c r="A300" s="111" t="s">
        <v>432</v>
      </c>
      <c r="B300" s="21" t="s">
        <v>605</v>
      </c>
      <c r="C300" s="21" t="s">
        <v>415</v>
      </c>
      <c r="D300" s="21" t="s">
        <v>416</v>
      </c>
      <c r="E300" s="21" t="s">
        <v>433</v>
      </c>
      <c r="F300" s="138">
        <v>3731.056</v>
      </c>
      <c r="G300" s="138">
        <v>3731.056</v>
      </c>
      <c r="H300" s="138">
        <f t="shared" si="43"/>
        <v>100</v>
      </c>
    </row>
    <row r="301" spans="1:8" s="44" customFormat="1" ht="27" customHeight="1" x14ac:dyDescent="0.2">
      <c r="A301" s="186" t="s">
        <v>606</v>
      </c>
      <c r="B301" s="121" t="s">
        <v>607</v>
      </c>
      <c r="C301" s="121"/>
      <c r="D301" s="121"/>
      <c r="E301" s="121"/>
      <c r="F301" s="157">
        <f t="shared" ref="F301:G303" si="54">F302</f>
        <v>156839.23000000001</v>
      </c>
      <c r="G301" s="157">
        <f t="shared" si="54"/>
        <v>156839.23000000001</v>
      </c>
      <c r="H301" s="157">
        <f t="shared" si="43"/>
        <v>100</v>
      </c>
    </row>
    <row r="302" spans="1:8" s="44" customFormat="1" ht="12" x14ac:dyDescent="0.2">
      <c r="A302" s="113" t="s">
        <v>323</v>
      </c>
      <c r="B302" s="112" t="s">
        <v>607</v>
      </c>
      <c r="C302" s="112" t="s">
        <v>415</v>
      </c>
      <c r="D302" s="112"/>
      <c r="E302" s="112"/>
      <c r="F302" s="140">
        <f t="shared" si="54"/>
        <v>156839.23000000001</v>
      </c>
      <c r="G302" s="140">
        <f t="shared" si="54"/>
        <v>156839.23000000001</v>
      </c>
      <c r="H302" s="140">
        <f t="shared" si="43"/>
        <v>100</v>
      </c>
    </row>
    <row r="303" spans="1:8" s="44" customFormat="1" ht="12" x14ac:dyDescent="0.2">
      <c r="A303" s="113" t="s">
        <v>325</v>
      </c>
      <c r="B303" s="112" t="s">
        <v>607</v>
      </c>
      <c r="C303" s="112" t="s">
        <v>415</v>
      </c>
      <c r="D303" s="112" t="s">
        <v>416</v>
      </c>
      <c r="E303" s="112"/>
      <c r="F303" s="140">
        <f t="shared" si="54"/>
        <v>156839.23000000001</v>
      </c>
      <c r="G303" s="140">
        <f t="shared" si="54"/>
        <v>156839.23000000001</v>
      </c>
      <c r="H303" s="140">
        <f t="shared" si="43"/>
        <v>100</v>
      </c>
    </row>
    <row r="304" spans="1:8" s="44" customFormat="1" ht="24" x14ac:dyDescent="0.2">
      <c r="A304" s="111" t="s">
        <v>91</v>
      </c>
      <c r="B304" s="21" t="s">
        <v>607</v>
      </c>
      <c r="C304" s="21" t="s">
        <v>415</v>
      </c>
      <c r="D304" s="21" t="s">
        <v>416</v>
      </c>
      <c r="E304" s="21" t="s">
        <v>347</v>
      </c>
      <c r="F304" s="138">
        <f>F305+F306</f>
        <v>156839.23000000001</v>
      </c>
      <c r="G304" s="138">
        <f>G305+G306</f>
        <v>156839.23000000001</v>
      </c>
      <c r="H304" s="138">
        <f t="shared" si="43"/>
        <v>100</v>
      </c>
    </row>
    <row r="305" spans="1:8" s="44" customFormat="1" ht="12" x14ac:dyDescent="0.2">
      <c r="A305" s="111" t="s">
        <v>92</v>
      </c>
      <c r="B305" s="21" t="s">
        <v>607</v>
      </c>
      <c r="C305" s="21" t="s">
        <v>415</v>
      </c>
      <c r="D305" s="21" t="s">
        <v>416</v>
      </c>
      <c r="E305" s="21" t="s">
        <v>356</v>
      </c>
      <c r="F305" s="138">
        <v>148946.23800000001</v>
      </c>
      <c r="G305" s="138">
        <v>148946.23800000001</v>
      </c>
      <c r="H305" s="138">
        <f t="shared" ref="H305:H368" si="55">G305/F305*100</f>
        <v>100</v>
      </c>
    </row>
    <row r="306" spans="1:8" s="44" customFormat="1" ht="12" x14ac:dyDescent="0.2">
      <c r="A306" s="111" t="s">
        <v>432</v>
      </c>
      <c r="B306" s="21" t="s">
        <v>607</v>
      </c>
      <c r="C306" s="21" t="s">
        <v>415</v>
      </c>
      <c r="D306" s="21" t="s">
        <v>416</v>
      </c>
      <c r="E306" s="21" t="s">
        <v>433</v>
      </c>
      <c r="F306" s="138">
        <v>7892.9920000000002</v>
      </c>
      <c r="G306" s="138">
        <v>7892.9920000000002</v>
      </c>
      <c r="H306" s="138">
        <f t="shared" si="55"/>
        <v>100</v>
      </c>
    </row>
    <row r="307" spans="1:8" s="44" customFormat="1" ht="36" x14ac:dyDescent="0.2">
      <c r="A307" s="212" t="s">
        <v>615</v>
      </c>
      <c r="B307" s="271" t="s">
        <v>616</v>
      </c>
      <c r="C307" s="271"/>
      <c r="D307" s="271"/>
      <c r="E307" s="214"/>
      <c r="F307" s="213">
        <f t="shared" ref="F307:G309" si="56">F308</f>
        <v>38555</v>
      </c>
      <c r="G307" s="213">
        <f t="shared" si="56"/>
        <v>35789.076000000001</v>
      </c>
      <c r="H307" s="213">
        <f t="shared" si="55"/>
        <v>92.826030346258591</v>
      </c>
    </row>
    <row r="308" spans="1:8" s="44" customFormat="1" ht="12" x14ac:dyDescent="0.2">
      <c r="A308" s="295" t="s">
        <v>323</v>
      </c>
      <c r="B308" s="215" t="s">
        <v>616</v>
      </c>
      <c r="C308" s="215" t="s">
        <v>415</v>
      </c>
      <c r="D308" s="215"/>
      <c r="E308" s="214"/>
      <c r="F308" s="230">
        <f t="shared" si="56"/>
        <v>38555</v>
      </c>
      <c r="G308" s="230">
        <f t="shared" si="56"/>
        <v>35789.076000000001</v>
      </c>
      <c r="H308" s="230">
        <f t="shared" si="55"/>
        <v>92.826030346258591</v>
      </c>
    </row>
    <row r="309" spans="1:8" s="44" customFormat="1" ht="12" x14ac:dyDescent="0.2">
      <c r="A309" s="295" t="s">
        <v>325</v>
      </c>
      <c r="B309" s="215" t="s">
        <v>616</v>
      </c>
      <c r="C309" s="215" t="s">
        <v>415</v>
      </c>
      <c r="D309" s="215" t="s">
        <v>416</v>
      </c>
      <c r="E309" s="214"/>
      <c r="F309" s="230">
        <f t="shared" si="56"/>
        <v>38555</v>
      </c>
      <c r="G309" s="230">
        <f t="shared" si="56"/>
        <v>35789.076000000001</v>
      </c>
      <c r="H309" s="230">
        <f t="shared" si="55"/>
        <v>92.826030346258591</v>
      </c>
    </row>
    <row r="310" spans="1:8" s="44" customFormat="1" ht="24" x14ac:dyDescent="0.2">
      <c r="A310" s="272" t="s">
        <v>91</v>
      </c>
      <c r="B310" s="214" t="s">
        <v>616</v>
      </c>
      <c r="C310" s="214" t="s">
        <v>415</v>
      </c>
      <c r="D310" s="214" t="s">
        <v>416</v>
      </c>
      <c r="E310" s="214" t="s">
        <v>347</v>
      </c>
      <c r="F310" s="187">
        <f>F311+F312</f>
        <v>38555</v>
      </c>
      <c r="G310" s="187">
        <f>G311+G312</f>
        <v>35789.076000000001</v>
      </c>
      <c r="H310" s="187">
        <f t="shared" si="55"/>
        <v>92.826030346258591</v>
      </c>
    </row>
    <row r="311" spans="1:8" s="44" customFormat="1" ht="12" x14ac:dyDescent="0.2">
      <c r="A311" s="272" t="s">
        <v>92</v>
      </c>
      <c r="B311" s="214" t="s">
        <v>616</v>
      </c>
      <c r="C311" s="214" t="s">
        <v>415</v>
      </c>
      <c r="D311" s="214" t="s">
        <v>416</v>
      </c>
      <c r="E311" s="214" t="s">
        <v>356</v>
      </c>
      <c r="F311" s="187">
        <v>37840.800000000003</v>
      </c>
      <c r="G311" s="187">
        <v>35274.9</v>
      </c>
      <c r="H311" s="187">
        <f t="shared" si="55"/>
        <v>93.219223695059299</v>
      </c>
    </row>
    <row r="312" spans="1:8" s="44" customFormat="1" ht="12" x14ac:dyDescent="0.2">
      <c r="A312" s="272" t="s">
        <v>432</v>
      </c>
      <c r="B312" s="214" t="s">
        <v>616</v>
      </c>
      <c r="C312" s="214" t="s">
        <v>415</v>
      </c>
      <c r="D312" s="214" t="s">
        <v>416</v>
      </c>
      <c r="E312" s="214" t="s">
        <v>433</v>
      </c>
      <c r="F312" s="187">
        <v>714.2</v>
      </c>
      <c r="G312" s="187">
        <v>514.17600000000004</v>
      </c>
      <c r="H312" s="187">
        <f t="shared" si="55"/>
        <v>71.993279193503227</v>
      </c>
    </row>
    <row r="313" spans="1:8" s="44" customFormat="1" ht="72" x14ac:dyDescent="0.2">
      <c r="A313" s="212" t="s">
        <v>750</v>
      </c>
      <c r="B313" s="271" t="s">
        <v>749</v>
      </c>
      <c r="C313" s="271"/>
      <c r="D313" s="271"/>
      <c r="E313" s="214"/>
      <c r="F313" s="213">
        <f t="shared" ref="F313:G315" si="57">F314</f>
        <v>3872</v>
      </c>
      <c r="G313" s="213">
        <f t="shared" si="57"/>
        <v>3872</v>
      </c>
      <c r="H313" s="224">
        <f t="shared" si="55"/>
        <v>100</v>
      </c>
    </row>
    <row r="314" spans="1:8" s="44" customFormat="1" ht="12" x14ac:dyDescent="0.2">
      <c r="A314" s="295" t="s">
        <v>323</v>
      </c>
      <c r="B314" s="215" t="s">
        <v>749</v>
      </c>
      <c r="C314" s="215" t="s">
        <v>415</v>
      </c>
      <c r="D314" s="215"/>
      <c r="E314" s="215"/>
      <c r="F314" s="230">
        <f t="shared" si="57"/>
        <v>3872</v>
      </c>
      <c r="G314" s="230">
        <f t="shared" si="57"/>
        <v>3872</v>
      </c>
      <c r="H314" s="231">
        <f t="shared" si="55"/>
        <v>100</v>
      </c>
    </row>
    <row r="315" spans="1:8" s="44" customFormat="1" ht="12" x14ac:dyDescent="0.2">
      <c r="A315" s="295" t="s">
        <v>325</v>
      </c>
      <c r="B315" s="215" t="s">
        <v>749</v>
      </c>
      <c r="C315" s="215" t="s">
        <v>415</v>
      </c>
      <c r="D315" s="215" t="s">
        <v>416</v>
      </c>
      <c r="E315" s="215"/>
      <c r="F315" s="230">
        <f t="shared" si="57"/>
        <v>3872</v>
      </c>
      <c r="G315" s="230">
        <f t="shared" si="57"/>
        <v>3872</v>
      </c>
      <c r="H315" s="231">
        <f t="shared" si="55"/>
        <v>100</v>
      </c>
    </row>
    <row r="316" spans="1:8" s="44" customFormat="1" ht="24" x14ac:dyDescent="0.2">
      <c r="A316" s="272" t="s">
        <v>91</v>
      </c>
      <c r="B316" s="214" t="s">
        <v>749</v>
      </c>
      <c r="C316" s="214" t="s">
        <v>415</v>
      </c>
      <c r="D316" s="214" t="s">
        <v>416</v>
      </c>
      <c r="E316" s="214" t="s">
        <v>347</v>
      </c>
      <c r="F316" s="187">
        <f t="shared" ref="F316:G316" si="58">F317+F318</f>
        <v>3872</v>
      </c>
      <c r="G316" s="187">
        <f t="shared" si="58"/>
        <v>3872</v>
      </c>
      <c r="H316" s="225">
        <f t="shared" si="55"/>
        <v>100</v>
      </c>
    </row>
    <row r="317" spans="1:8" s="44" customFormat="1" ht="12" x14ac:dyDescent="0.2">
      <c r="A317" s="272" t="s">
        <v>92</v>
      </c>
      <c r="B317" s="214" t="s">
        <v>749</v>
      </c>
      <c r="C317" s="214" t="s">
        <v>415</v>
      </c>
      <c r="D317" s="214" t="s">
        <v>416</v>
      </c>
      <c r="E317" s="214" t="s">
        <v>356</v>
      </c>
      <c r="F317" s="187">
        <v>3606.8960000000002</v>
      </c>
      <c r="G317" s="187">
        <v>3606.8960000000002</v>
      </c>
      <c r="H317" s="225">
        <f t="shared" si="55"/>
        <v>100</v>
      </c>
    </row>
    <row r="318" spans="1:8" s="44" customFormat="1" ht="12" x14ac:dyDescent="0.2">
      <c r="A318" s="272" t="s">
        <v>432</v>
      </c>
      <c r="B318" s="214" t="s">
        <v>749</v>
      </c>
      <c r="C318" s="214" t="s">
        <v>415</v>
      </c>
      <c r="D318" s="214" t="s">
        <v>416</v>
      </c>
      <c r="E318" s="214" t="s">
        <v>433</v>
      </c>
      <c r="F318" s="279">
        <v>265.10399999999998</v>
      </c>
      <c r="G318" s="279">
        <v>265.10399999999998</v>
      </c>
      <c r="H318" s="279">
        <f t="shared" si="55"/>
        <v>100</v>
      </c>
    </row>
    <row r="319" spans="1:8" s="44" customFormat="1" ht="36" x14ac:dyDescent="0.2">
      <c r="A319" s="212" t="s">
        <v>802</v>
      </c>
      <c r="B319" s="271" t="s">
        <v>803</v>
      </c>
      <c r="C319" s="271"/>
      <c r="D319" s="271"/>
      <c r="E319" s="214"/>
      <c r="F319" s="224">
        <f t="shared" ref="F319:G321" si="59">F320</f>
        <v>531.21600000000001</v>
      </c>
      <c r="G319" s="224">
        <f t="shared" si="59"/>
        <v>531.21600000000001</v>
      </c>
      <c r="H319" s="224">
        <f t="shared" si="55"/>
        <v>100</v>
      </c>
    </row>
    <row r="320" spans="1:8" s="43" customFormat="1" ht="12" x14ac:dyDescent="0.2">
      <c r="A320" s="295" t="s">
        <v>323</v>
      </c>
      <c r="B320" s="215" t="s">
        <v>803</v>
      </c>
      <c r="C320" s="215" t="s">
        <v>415</v>
      </c>
      <c r="D320" s="215"/>
      <c r="E320" s="215"/>
      <c r="F320" s="231">
        <f t="shared" si="59"/>
        <v>531.21600000000001</v>
      </c>
      <c r="G320" s="231">
        <f t="shared" si="59"/>
        <v>531.21600000000001</v>
      </c>
      <c r="H320" s="231">
        <f t="shared" si="55"/>
        <v>100</v>
      </c>
    </row>
    <row r="321" spans="1:8" s="43" customFormat="1" ht="12" x14ac:dyDescent="0.2">
      <c r="A321" s="295" t="s">
        <v>325</v>
      </c>
      <c r="B321" s="215" t="s">
        <v>803</v>
      </c>
      <c r="C321" s="215" t="s">
        <v>415</v>
      </c>
      <c r="D321" s="215" t="s">
        <v>416</v>
      </c>
      <c r="E321" s="215"/>
      <c r="F321" s="231">
        <f t="shared" si="59"/>
        <v>531.21600000000001</v>
      </c>
      <c r="G321" s="231">
        <f t="shared" si="59"/>
        <v>531.21600000000001</v>
      </c>
      <c r="H321" s="231">
        <f t="shared" si="55"/>
        <v>100</v>
      </c>
    </row>
    <row r="322" spans="1:8" s="44" customFormat="1" ht="24" x14ac:dyDescent="0.2">
      <c r="A322" s="272" t="s">
        <v>91</v>
      </c>
      <c r="B322" s="214" t="s">
        <v>803</v>
      </c>
      <c r="C322" s="214" t="s">
        <v>415</v>
      </c>
      <c r="D322" s="214" t="s">
        <v>416</v>
      </c>
      <c r="E322" s="214" t="s">
        <v>347</v>
      </c>
      <c r="F322" s="225">
        <f>F323+F324</f>
        <v>531.21600000000001</v>
      </c>
      <c r="G322" s="225">
        <f>G323+G324</f>
        <v>531.21600000000001</v>
      </c>
      <c r="H322" s="225">
        <f t="shared" si="55"/>
        <v>100</v>
      </c>
    </row>
    <row r="323" spans="1:8" s="44" customFormat="1" ht="12" x14ac:dyDescent="0.2">
      <c r="A323" s="272" t="s">
        <v>92</v>
      </c>
      <c r="B323" s="214" t="s">
        <v>803</v>
      </c>
      <c r="C323" s="214" t="s">
        <v>415</v>
      </c>
      <c r="D323" s="214" t="s">
        <v>416</v>
      </c>
      <c r="E323" s="214" t="s">
        <v>356</v>
      </c>
      <c r="F323" s="225">
        <v>484.34399999999999</v>
      </c>
      <c r="G323" s="225">
        <v>484.34399999999999</v>
      </c>
      <c r="H323" s="225">
        <f t="shared" si="55"/>
        <v>100</v>
      </c>
    </row>
    <row r="324" spans="1:8" s="44" customFormat="1" ht="12" x14ac:dyDescent="0.2">
      <c r="A324" s="272" t="s">
        <v>432</v>
      </c>
      <c r="B324" s="214" t="s">
        <v>803</v>
      </c>
      <c r="C324" s="214" t="s">
        <v>415</v>
      </c>
      <c r="D324" s="214" t="s">
        <v>416</v>
      </c>
      <c r="E324" s="214" t="s">
        <v>433</v>
      </c>
      <c r="F324" s="225">
        <v>46.872</v>
      </c>
      <c r="G324" s="225">
        <v>46.872</v>
      </c>
      <c r="H324" s="225">
        <f t="shared" si="55"/>
        <v>100</v>
      </c>
    </row>
    <row r="325" spans="1:8" s="44" customFormat="1" ht="12" x14ac:dyDescent="0.2">
      <c r="A325" s="113" t="s">
        <v>385</v>
      </c>
      <c r="B325" s="112" t="s">
        <v>143</v>
      </c>
      <c r="C325" s="112"/>
      <c r="D325" s="112"/>
      <c r="E325" s="112"/>
      <c r="F325" s="140">
        <f>F326+F336+F343</f>
        <v>7879.9330000000009</v>
      </c>
      <c r="G325" s="140">
        <f>G326+G336+G343</f>
        <v>7714.3297000000002</v>
      </c>
      <c r="H325" s="140">
        <f t="shared" si="55"/>
        <v>97.898417410401834</v>
      </c>
    </row>
    <row r="326" spans="1:8" s="44" customFormat="1" ht="24" x14ac:dyDescent="0.2">
      <c r="A326" s="255" t="s">
        <v>146</v>
      </c>
      <c r="B326" s="112" t="s">
        <v>119</v>
      </c>
      <c r="C326" s="112"/>
      <c r="D326" s="112"/>
      <c r="E326" s="121"/>
      <c r="F326" s="140">
        <f t="shared" ref="F326:G328" si="60">F327</f>
        <v>5254.3130000000001</v>
      </c>
      <c r="G326" s="140">
        <f t="shared" si="60"/>
        <v>5253.6550000000007</v>
      </c>
      <c r="H326" s="140">
        <f t="shared" si="55"/>
        <v>99.98747695464661</v>
      </c>
    </row>
    <row r="327" spans="1:8" s="44" customFormat="1" ht="12" x14ac:dyDescent="0.2">
      <c r="A327" s="186" t="s">
        <v>323</v>
      </c>
      <c r="B327" s="112" t="s">
        <v>694</v>
      </c>
      <c r="C327" s="112" t="s">
        <v>415</v>
      </c>
      <c r="D327" s="112"/>
      <c r="E327" s="121"/>
      <c r="F327" s="140">
        <f t="shared" si="60"/>
        <v>5254.3130000000001</v>
      </c>
      <c r="G327" s="140">
        <f t="shared" si="60"/>
        <v>5253.6550000000007</v>
      </c>
      <c r="H327" s="140">
        <f t="shared" si="55"/>
        <v>99.98747695464661</v>
      </c>
    </row>
    <row r="328" spans="1:8" s="44" customFormat="1" ht="12" x14ac:dyDescent="0.2">
      <c r="A328" s="186" t="s">
        <v>594</v>
      </c>
      <c r="B328" s="112" t="s">
        <v>694</v>
      </c>
      <c r="C328" s="121" t="s">
        <v>415</v>
      </c>
      <c r="D328" s="121" t="s">
        <v>409</v>
      </c>
      <c r="E328" s="121"/>
      <c r="F328" s="140">
        <f t="shared" si="60"/>
        <v>5254.3130000000001</v>
      </c>
      <c r="G328" s="140">
        <f t="shared" si="60"/>
        <v>5253.6550000000007</v>
      </c>
      <c r="H328" s="140">
        <f t="shared" si="55"/>
        <v>99.98747695464661</v>
      </c>
    </row>
    <row r="329" spans="1:8" s="44" customFormat="1" ht="12" x14ac:dyDescent="0.2">
      <c r="A329" s="132" t="s">
        <v>410</v>
      </c>
      <c r="B329" s="130" t="s">
        <v>694</v>
      </c>
      <c r="C329" s="130" t="s">
        <v>415</v>
      </c>
      <c r="D329" s="130" t="s">
        <v>409</v>
      </c>
      <c r="E329" s="130"/>
      <c r="F329" s="160">
        <f>F330+F332+F334</f>
        <v>5254.3130000000001</v>
      </c>
      <c r="G329" s="160">
        <f>G330+G332+G334</f>
        <v>5253.6550000000007</v>
      </c>
      <c r="H329" s="160">
        <f t="shared" si="55"/>
        <v>99.98747695464661</v>
      </c>
    </row>
    <row r="330" spans="1:8" s="44" customFormat="1" ht="36" x14ac:dyDescent="0.2">
      <c r="A330" s="111" t="s">
        <v>70</v>
      </c>
      <c r="B330" s="21" t="s">
        <v>694</v>
      </c>
      <c r="C330" s="21" t="s">
        <v>415</v>
      </c>
      <c r="D330" s="21" t="s">
        <v>409</v>
      </c>
      <c r="E330" s="21" t="s">
        <v>71</v>
      </c>
      <c r="F330" s="138">
        <f>F331</f>
        <v>5144.933</v>
      </c>
      <c r="G330" s="138">
        <f>G331</f>
        <v>5144.3900000000003</v>
      </c>
      <c r="H330" s="138">
        <f t="shared" si="55"/>
        <v>99.989445926701094</v>
      </c>
    </row>
    <row r="331" spans="1:8" s="44" customFormat="1" ht="12" x14ac:dyDescent="0.2">
      <c r="A331" s="111" t="s">
        <v>411</v>
      </c>
      <c r="B331" s="21" t="s">
        <v>694</v>
      </c>
      <c r="C331" s="21" t="s">
        <v>415</v>
      </c>
      <c r="D331" s="21" t="s">
        <v>409</v>
      </c>
      <c r="E331" s="21" t="s">
        <v>412</v>
      </c>
      <c r="F331" s="138">
        <v>5144.933</v>
      </c>
      <c r="G331" s="138">
        <v>5144.3900000000003</v>
      </c>
      <c r="H331" s="138">
        <f t="shared" si="55"/>
        <v>99.989445926701094</v>
      </c>
    </row>
    <row r="332" spans="1:8" s="44" customFormat="1" ht="12" x14ac:dyDescent="0.2">
      <c r="A332" s="111" t="s">
        <v>466</v>
      </c>
      <c r="B332" s="21" t="s">
        <v>694</v>
      </c>
      <c r="C332" s="21" t="s">
        <v>415</v>
      </c>
      <c r="D332" s="21" t="s">
        <v>409</v>
      </c>
      <c r="E332" s="21" t="s">
        <v>75</v>
      </c>
      <c r="F332" s="138">
        <f>F333</f>
        <v>107.38</v>
      </c>
      <c r="G332" s="138">
        <f>G333</f>
        <v>107.265</v>
      </c>
      <c r="H332" s="138">
        <f t="shared" si="55"/>
        <v>99.892903706463031</v>
      </c>
    </row>
    <row r="333" spans="1:8" s="44" customFormat="1" ht="12" x14ac:dyDescent="0.2">
      <c r="A333" s="111" t="s">
        <v>76</v>
      </c>
      <c r="B333" s="21" t="s">
        <v>694</v>
      </c>
      <c r="C333" s="21" t="s">
        <v>415</v>
      </c>
      <c r="D333" s="21" t="s">
        <v>409</v>
      </c>
      <c r="E333" s="21" t="s">
        <v>77</v>
      </c>
      <c r="F333" s="138">
        <v>107.38</v>
      </c>
      <c r="G333" s="138">
        <v>107.265</v>
      </c>
      <c r="H333" s="138">
        <f t="shared" si="55"/>
        <v>99.892903706463031</v>
      </c>
    </row>
    <row r="334" spans="1:8" s="44" customFormat="1" ht="12" x14ac:dyDescent="0.2">
      <c r="A334" s="111" t="s">
        <v>78</v>
      </c>
      <c r="B334" s="21" t="s">
        <v>694</v>
      </c>
      <c r="C334" s="21" t="s">
        <v>415</v>
      </c>
      <c r="D334" s="21" t="s">
        <v>409</v>
      </c>
      <c r="E334" s="21" t="s">
        <v>79</v>
      </c>
      <c r="F334" s="159">
        <f>F335</f>
        <v>2</v>
      </c>
      <c r="G334" s="159">
        <f>G335</f>
        <v>2</v>
      </c>
      <c r="H334" s="159">
        <f t="shared" si="55"/>
        <v>100</v>
      </c>
    </row>
    <row r="335" spans="1:8" s="44" customFormat="1" ht="12" x14ac:dyDescent="0.2">
      <c r="A335" s="111" t="s">
        <v>430</v>
      </c>
      <c r="B335" s="21" t="s">
        <v>694</v>
      </c>
      <c r="C335" s="21" t="s">
        <v>415</v>
      </c>
      <c r="D335" s="21" t="s">
        <v>409</v>
      </c>
      <c r="E335" s="21" t="s">
        <v>80</v>
      </c>
      <c r="F335" s="159">
        <f>5-3</f>
        <v>2</v>
      </c>
      <c r="G335" s="159">
        <v>2</v>
      </c>
      <c r="H335" s="159">
        <f t="shared" si="55"/>
        <v>100</v>
      </c>
    </row>
    <row r="336" spans="1:8" s="44" customFormat="1" ht="24" x14ac:dyDescent="0.2">
      <c r="A336" s="244" t="s">
        <v>250</v>
      </c>
      <c r="B336" s="121" t="s">
        <v>695</v>
      </c>
      <c r="C336" s="121"/>
      <c r="D336" s="121"/>
      <c r="E336" s="121"/>
      <c r="F336" s="157">
        <f t="shared" ref="F336:G337" si="61">F337</f>
        <v>1045.2273</v>
      </c>
      <c r="G336" s="157">
        <f t="shared" si="61"/>
        <v>888.76400000000001</v>
      </c>
      <c r="H336" s="157">
        <f t="shared" si="55"/>
        <v>85.030691410375525</v>
      </c>
    </row>
    <row r="337" spans="1:8" s="44" customFormat="1" ht="12" x14ac:dyDescent="0.2">
      <c r="A337" s="113" t="s">
        <v>323</v>
      </c>
      <c r="B337" s="112" t="s">
        <v>695</v>
      </c>
      <c r="C337" s="112" t="s">
        <v>415</v>
      </c>
      <c r="D337" s="112"/>
      <c r="E337" s="112"/>
      <c r="F337" s="140">
        <f t="shared" si="61"/>
        <v>1045.2273</v>
      </c>
      <c r="G337" s="140">
        <f t="shared" si="61"/>
        <v>888.76400000000001</v>
      </c>
      <c r="H337" s="140">
        <f t="shared" si="55"/>
        <v>85.030691410375525</v>
      </c>
    </row>
    <row r="338" spans="1:8" s="44" customFormat="1" ht="12" x14ac:dyDescent="0.2">
      <c r="A338" s="113" t="s">
        <v>594</v>
      </c>
      <c r="B338" s="112" t="s">
        <v>695</v>
      </c>
      <c r="C338" s="112" t="s">
        <v>415</v>
      </c>
      <c r="D338" s="112" t="s">
        <v>409</v>
      </c>
      <c r="E338" s="112"/>
      <c r="F338" s="140">
        <f>F339+F341</f>
        <v>1045.2273</v>
      </c>
      <c r="G338" s="140">
        <f>G339+G341</f>
        <v>888.76400000000001</v>
      </c>
      <c r="H338" s="140">
        <f t="shared" si="55"/>
        <v>85.030691410375525</v>
      </c>
    </row>
    <row r="339" spans="1:8" s="44" customFormat="1" ht="36" x14ac:dyDescent="0.2">
      <c r="A339" s="111" t="s">
        <v>70</v>
      </c>
      <c r="B339" s="21" t="s">
        <v>695</v>
      </c>
      <c r="C339" s="21" t="s">
        <v>415</v>
      </c>
      <c r="D339" s="21" t="s">
        <v>409</v>
      </c>
      <c r="E339" s="21" t="s">
        <v>71</v>
      </c>
      <c r="F339" s="158">
        <f>F340</f>
        <v>138.66999999999999</v>
      </c>
      <c r="G339" s="158">
        <f>G340</f>
        <v>138.66999999999999</v>
      </c>
      <c r="H339" s="158">
        <f t="shared" si="55"/>
        <v>100</v>
      </c>
    </row>
    <row r="340" spans="1:8" s="44" customFormat="1" ht="12" x14ac:dyDescent="0.2">
      <c r="A340" s="111" t="s">
        <v>411</v>
      </c>
      <c r="B340" s="21" t="s">
        <v>695</v>
      </c>
      <c r="C340" s="21" t="s">
        <v>415</v>
      </c>
      <c r="D340" s="21" t="s">
        <v>409</v>
      </c>
      <c r="E340" s="21" t="s">
        <v>412</v>
      </c>
      <c r="F340" s="138">
        <v>138.66999999999999</v>
      </c>
      <c r="G340" s="138">
        <v>138.66999999999999</v>
      </c>
      <c r="H340" s="138">
        <f t="shared" si="55"/>
        <v>100</v>
      </c>
    </row>
    <row r="341" spans="1:8" s="44" customFormat="1" ht="12" x14ac:dyDescent="0.2">
      <c r="A341" s="111" t="s">
        <v>466</v>
      </c>
      <c r="B341" s="21" t="s">
        <v>695</v>
      </c>
      <c r="C341" s="21" t="s">
        <v>415</v>
      </c>
      <c r="D341" s="21" t="s">
        <v>409</v>
      </c>
      <c r="E341" s="21" t="s">
        <v>75</v>
      </c>
      <c r="F341" s="138">
        <f>F342</f>
        <v>906.55730000000005</v>
      </c>
      <c r="G341" s="138">
        <f>G342</f>
        <v>750.09400000000005</v>
      </c>
      <c r="H341" s="138">
        <f t="shared" si="55"/>
        <v>82.7409365078192</v>
      </c>
    </row>
    <row r="342" spans="1:8" s="44" customFormat="1" ht="12" x14ac:dyDescent="0.2">
      <c r="A342" s="111" t="s">
        <v>76</v>
      </c>
      <c r="B342" s="21" t="s">
        <v>695</v>
      </c>
      <c r="C342" s="21" t="s">
        <v>415</v>
      </c>
      <c r="D342" s="21" t="s">
        <v>409</v>
      </c>
      <c r="E342" s="21" t="s">
        <v>77</v>
      </c>
      <c r="F342" s="138">
        <v>906.55730000000005</v>
      </c>
      <c r="G342" s="138">
        <v>750.09400000000005</v>
      </c>
      <c r="H342" s="138">
        <f t="shared" si="55"/>
        <v>82.7409365078192</v>
      </c>
    </row>
    <row r="343" spans="1:8" s="44" customFormat="1" ht="38.25" customHeight="1" x14ac:dyDescent="0.2">
      <c r="A343" s="244" t="s">
        <v>384</v>
      </c>
      <c r="B343" s="121" t="s">
        <v>696</v>
      </c>
      <c r="C343" s="121"/>
      <c r="D343" s="121"/>
      <c r="E343" s="121"/>
      <c r="F343" s="157">
        <f t="shared" ref="F343:G344" si="62">F344</f>
        <v>1580.3927000000001</v>
      </c>
      <c r="G343" s="157">
        <f t="shared" si="62"/>
        <v>1571.9106999999999</v>
      </c>
      <c r="H343" s="157">
        <f t="shared" si="55"/>
        <v>99.463297951199081</v>
      </c>
    </row>
    <row r="344" spans="1:8" s="44" customFormat="1" ht="12" x14ac:dyDescent="0.2">
      <c r="A344" s="113" t="s">
        <v>323</v>
      </c>
      <c r="B344" s="112" t="s">
        <v>696</v>
      </c>
      <c r="C344" s="112" t="s">
        <v>415</v>
      </c>
      <c r="D344" s="112"/>
      <c r="E344" s="112"/>
      <c r="F344" s="140">
        <f t="shared" si="62"/>
        <v>1580.3927000000001</v>
      </c>
      <c r="G344" s="140">
        <f t="shared" si="62"/>
        <v>1571.9106999999999</v>
      </c>
      <c r="H344" s="140">
        <f t="shared" si="55"/>
        <v>99.463297951199081</v>
      </c>
    </row>
    <row r="345" spans="1:8" s="44" customFormat="1" ht="12" x14ac:dyDescent="0.2">
      <c r="A345" s="113" t="s">
        <v>594</v>
      </c>
      <c r="B345" s="112" t="s">
        <v>696</v>
      </c>
      <c r="C345" s="112" t="s">
        <v>415</v>
      </c>
      <c r="D345" s="112" t="s">
        <v>409</v>
      </c>
      <c r="E345" s="112"/>
      <c r="F345" s="140">
        <f>F346+F348+F350</f>
        <v>1580.3927000000001</v>
      </c>
      <c r="G345" s="140">
        <f>G346+G348+G350</f>
        <v>1571.9106999999999</v>
      </c>
      <c r="H345" s="140">
        <f t="shared" si="55"/>
        <v>99.463297951199081</v>
      </c>
    </row>
    <row r="346" spans="1:8" s="44" customFormat="1" ht="36" x14ac:dyDescent="0.2">
      <c r="A346" s="111" t="s">
        <v>70</v>
      </c>
      <c r="B346" s="21" t="s">
        <v>696</v>
      </c>
      <c r="C346" s="21" t="s">
        <v>415</v>
      </c>
      <c r="D346" s="21" t="s">
        <v>409</v>
      </c>
      <c r="E346" s="21" t="s">
        <v>71</v>
      </c>
      <c r="F346" s="158">
        <f>F347</f>
        <v>80.392700000000005</v>
      </c>
      <c r="G346" s="158">
        <f>G347</f>
        <v>78.092699999999994</v>
      </c>
      <c r="H346" s="158">
        <f t="shared" si="55"/>
        <v>97.139043719143643</v>
      </c>
    </row>
    <row r="347" spans="1:8" s="44" customFormat="1" ht="12" x14ac:dyDescent="0.2">
      <c r="A347" s="111" t="s">
        <v>411</v>
      </c>
      <c r="B347" s="21" t="s">
        <v>696</v>
      </c>
      <c r="C347" s="21" t="s">
        <v>415</v>
      </c>
      <c r="D347" s="21" t="s">
        <v>409</v>
      </c>
      <c r="E347" s="21" t="s">
        <v>412</v>
      </c>
      <c r="F347" s="138">
        <v>80.392700000000005</v>
      </c>
      <c r="G347" s="138">
        <v>78.092699999999994</v>
      </c>
      <c r="H347" s="138">
        <f t="shared" si="55"/>
        <v>97.139043719143643</v>
      </c>
    </row>
    <row r="348" spans="1:8" s="44" customFormat="1" ht="12" x14ac:dyDescent="0.2">
      <c r="A348" s="111" t="s">
        <v>466</v>
      </c>
      <c r="B348" s="21" t="s">
        <v>696</v>
      </c>
      <c r="C348" s="21" t="s">
        <v>415</v>
      </c>
      <c r="D348" s="21" t="s">
        <v>409</v>
      </c>
      <c r="E348" s="21" t="s">
        <v>75</v>
      </c>
      <c r="F348" s="138">
        <f>F349</f>
        <v>1150</v>
      </c>
      <c r="G348" s="138">
        <f>G349</f>
        <v>1144.1079999999999</v>
      </c>
      <c r="H348" s="138">
        <f t="shared" si="55"/>
        <v>99.487652173913048</v>
      </c>
    </row>
    <row r="349" spans="1:8" s="44" customFormat="1" ht="12" x14ac:dyDescent="0.2">
      <c r="A349" s="111" t="s">
        <v>76</v>
      </c>
      <c r="B349" s="21" t="s">
        <v>696</v>
      </c>
      <c r="C349" s="21" t="s">
        <v>415</v>
      </c>
      <c r="D349" s="21" t="s">
        <v>409</v>
      </c>
      <c r="E349" s="21" t="s">
        <v>77</v>
      </c>
      <c r="F349" s="138">
        <v>1150</v>
      </c>
      <c r="G349" s="138">
        <v>1144.1079999999999</v>
      </c>
      <c r="H349" s="138">
        <f t="shared" si="55"/>
        <v>99.487652173913048</v>
      </c>
    </row>
    <row r="350" spans="1:8" s="44" customFormat="1" ht="12" x14ac:dyDescent="0.2">
      <c r="A350" s="111" t="s">
        <v>86</v>
      </c>
      <c r="B350" s="21" t="s">
        <v>696</v>
      </c>
      <c r="C350" s="21" t="s">
        <v>415</v>
      </c>
      <c r="D350" s="21" t="s">
        <v>409</v>
      </c>
      <c r="E350" s="21" t="s">
        <v>85</v>
      </c>
      <c r="F350" s="138">
        <f>F351</f>
        <v>350</v>
      </c>
      <c r="G350" s="138">
        <f>G351</f>
        <v>349.71</v>
      </c>
      <c r="H350" s="138">
        <f t="shared" si="55"/>
        <v>99.917142857142849</v>
      </c>
    </row>
    <row r="351" spans="1:8" s="44" customFormat="1" ht="12" x14ac:dyDescent="0.2">
      <c r="A351" s="111" t="s">
        <v>480</v>
      </c>
      <c r="B351" s="21" t="s">
        <v>696</v>
      </c>
      <c r="C351" s="21" t="s">
        <v>415</v>
      </c>
      <c r="D351" s="21" t="s">
        <v>409</v>
      </c>
      <c r="E351" s="21" t="s">
        <v>476</v>
      </c>
      <c r="F351" s="138">
        <v>350</v>
      </c>
      <c r="G351" s="138">
        <v>349.71</v>
      </c>
      <c r="H351" s="138">
        <f t="shared" si="55"/>
        <v>99.917142857142849</v>
      </c>
    </row>
    <row r="352" spans="1:8" s="44" customFormat="1" ht="12" x14ac:dyDescent="0.2">
      <c r="A352" s="113" t="s">
        <v>251</v>
      </c>
      <c r="B352" s="112" t="s">
        <v>144</v>
      </c>
      <c r="C352" s="112"/>
      <c r="D352" s="112"/>
      <c r="E352" s="112"/>
      <c r="F352" s="140">
        <f>F353+F358+F364+F370</f>
        <v>40194.167999999998</v>
      </c>
      <c r="G352" s="140">
        <f>G353+G358+G364+G370</f>
        <v>39506.038220000002</v>
      </c>
      <c r="H352" s="140">
        <f t="shared" si="55"/>
        <v>98.287986008318427</v>
      </c>
    </row>
    <row r="353" spans="1:8" s="44" customFormat="1" ht="24" x14ac:dyDescent="0.2">
      <c r="A353" s="244" t="s">
        <v>150</v>
      </c>
      <c r="B353" s="121" t="s">
        <v>697</v>
      </c>
      <c r="C353" s="121"/>
      <c r="D353" s="121"/>
      <c r="E353" s="121"/>
      <c r="F353" s="157">
        <f t="shared" ref="F353:G356" si="63">F354</f>
        <v>640</v>
      </c>
      <c r="G353" s="157">
        <f t="shared" si="63"/>
        <v>640</v>
      </c>
      <c r="H353" s="157">
        <f t="shared" si="55"/>
        <v>100</v>
      </c>
    </row>
    <row r="354" spans="1:8" s="44" customFormat="1" ht="12" x14ac:dyDescent="0.2">
      <c r="A354" s="113" t="s">
        <v>345</v>
      </c>
      <c r="B354" s="112" t="s">
        <v>697</v>
      </c>
      <c r="C354" s="112" t="s">
        <v>431</v>
      </c>
      <c r="D354" s="112"/>
      <c r="E354" s="112"/>
      <c r="F354" s="140">
        <f t="shared" si="63"/>
        <v>640</v>
      </c>
      <c r="G354" s="140">
        <f t="shared" si="63"/>
        <v>640</v>
      </c>
      <c r="H354" s="140">
        <f t="shared" si="55"/>
        <v>100</v>
      </c>
    </row>
    <row r="355" spans="1:8" s="44" customFormat="1" ht="12" x14ac:dyDescent="0.2">
      <c r="A355" s="113" t="s">
        <v>596</v>
      </c>
      <c r="B355" s="112" t="s">
        <v>697</v>
      </c>
      <c r="C355" s="112" t="s">
        <v>431</v>
      </c>
      <c r="D355" s="112" t="s">
        <v>408</v>
      </c>
      <c r="E355" s="112"/>
      <c r="F355" s="140">
        <f t="shared" si="63"/>
        <v>640</v>
      </c>
      <c r="G355" s="140">
        <f t="shared" si="63"/>
        <v>640</v>
      </c>
      <c r="H355" s="140">
        <f t="shared" si="55"/>
        <v>100</v>
      </c>
    </row>
    <row r="356" spans="1:8" s="44" customFormat="1" ht="12" x14ac:dyDescent="0.2">
      <c r="A356" s="111" t="s">
        <v>86</v>
      </c>
      <c r="B356" s="21" t="s">
        <v>697</v>
      </c>
      <c r="C356" s="21" t="s">
        <v>431</v>
      </c>
      <c r="D356" s="21" t="s">
        <v>408</v>
      </c>
      <c r="E356" s="21" t="s">
        <v>85</v>
      </c>
      <c r="F356" s="138">
        <f t="shared" si="63"/>
        <v>640</v>
      </c>
      <c r="G356" s="138">
        <f t="shared" si="63"/>
        <v>640</v>
      </c>
      <c r="H356" s="138">
        <f t="shared" si="55"/>
        <v>100</v>
      </c>
    </row>
    <row r="357" spans="1:8" s="44" customFormat="1" ht="12" x14ac:dyDescent="0.2">
      <c r="A357" s="111" t="s">
        <v>87</v>
      </c>
      <c r="B357" s="21" t="s">
        <v>697</v>
      </c>
      <c r="C357" s="21" t="s">
        <v>431</v>
      </c>
      <c r="D357" s="21" t="s">
        <v>408</v>
      </c>
      <c r="E357" s="21" t="s">
        <v>88</v>
      </c>
      <c r="F357" s="138">
        <v>640</v>
      </c>
      <c r="G357" s="138">
        <v>640</v>
      </c>
      <c r="H357" s="138">
        <f t="shared" si="55"/>
        <v>100</v>
      </c>
    </row>
    <row r="358" spans="1:8" s="44" customFormat="1" ht="12" x14ac:dyDescent="0.2">
      <c r="A358" s="244" t="s">
        <v>151</v>
      </c>
      <c r="B358" s="112" t="s">
        <v>690</v>
      </c>
      <c r="C358" s="21"/>
      <c r="D358" s="21"/>
      <c r="E358" s="121"/>
      <c r="F358" s="157">
        <f t="shared" ref="F358:G360" si="64">F359</f>
        <v>5089.3679999999995</v>
      </c>
      <c r="G358" s="157">
        <f t="shared" si="64"/>
        <v>5089.3679999999995</v>
      </c>
      <c r="H358" s="157">
        <f t="shared" si="55"/>
        <v>100</v>
      </c>
    </row>
    <row r="359" spans="1:8" s="44" customFormat="1" ht="12" x14ac:dyDescent="0.2">
      <c r="A359" s="113" t="s">
        <v>323</v>
      </c>
      <c r="B359" s="112" t="s">
        <v>690</v>
      </c>
      <c r="C359" s="112" t="s">
        <v>415</v>
      </c>
      <c r="D359" s="112"/>
      <c r="E359" s="112"/>
      <c r="F359" s="140">
        <f t="shared" si="64"/>
        <v>5089.3679999999995</v>
      </c>
      <c r="G359" s="140">
        <f t="shared" si="64"/>
        <v>5089.3679999999995</v>
      </c>
      <c r="H359" s="140">
        <f t="shared" si="55"/>
        <v>100</v>
      </c>
    </row>
    <row r="360" spans="1:8" s="44" customFormat="1" ht="12" x14ac:dyDescent="0.2">
      <c r="A360" s="255" t="s">
        <v>325</v>
      </c>
      <c r="B360" s="112" t="s">
        <v>690</v>
      </c>
      <c r="C360" s="112" t="s">
        <v>415</v>
      </c>
      <c r="D360" s="112" t="s">
        <v>416</v>
      </c>
      <c r="E360" s="112"/>
      <c r="F360" s="140">
        <f t="shared" si="64"/>
        <v>5089.3679999999995</v>
      </c>
      <c r="G360" s="140">
        <f t="shared" si="64"/>
        <v>5089.3679999999995</v>
      </c>
      <c r="H360" s="140">
        <f t="shared" si="55"/>
        <v>100</v>
      </c>
    </row>
    <row r="361" spans="1:8" s="44" customFormat="1" ht="24" x14ac:dyDescent="0.2">
      <c r="A361" s="111" t="s">
        <v>91</v>
      </c>
      <c r="B361" s="21" t="s">
        <v>690</v>
      </c>
      <c r="C361" s="21" t="s">
        <v>415</v>
      </c>
      <c r="D361" s="21" t="s">
        <v>416</v>
      </c>
      <c r="E361" s="21" t="s">
        <v>347</v>
      </c>
      <c r="F361" s="138">
        <f>F362+F363</f>
        <v>5089.3679999999995</v>
      </c>
      <c r="G361" s="138">
        <f>G362+G363</f>
        <v>5089.3679999999995</v>
      </c>
      <c r="H361" s="138">
        <f t="shared" si="55"/>
        <v>100</v>
      </c>
    </row>
    <row r="362" spans="1:8" s="44" customFormat="1" ht="12" x14ac:dyDescent="0.2">
      <c r="A362" s="111" t="s">
        <v>92</v>
      </c>
      <c r="B362" s="21" t="s">
        <v>690</v>
      </c>
      <c r="C362" s="21" t="s">
        <v>415</v>
      </c>
      <c r="D362" s="21" t="s">
        <v>416</v>
      </c>
      <c r="E362" s="21" t="s">
        <v>356</v>
      </c>
      <c r="F362" s="138">
        <v>4990.4799999999996</v>
      </c>
      <c r="G362" s="138">
        <v>4990.4799999999996</v>
      </c>
      <c r="H362" s="138">
        <f t="shared" si="55"/>
        <v>100</v>
      </c>
    </row>
    <row r="363" spans="1:8" s="44" customFormat="1" ht="12" x14ac:dyDescent="0.2">
      <c r="A363" s="111" t="s">
        <v>432</v>
      </c>
      <c r="B363" s="21" t="s">
        <v>690</v>
      </c>
      <c r="C363" s="21" t="s">
        <v>415</v>
      </c>
      <c r="D363" s="21" t="s">
        <v>416</v>
      </c>
      <c r="E363" s="21" t="s">
        <v>433</v>
      </c>
      <c r="F363" s="138">
        <v>98.888000000000005</v>
      </c>
      <c r="G363" s="138">
        <v>98.888000000000005</v>
      </c>
      <c r="H363" s="138">
        <f t="shared" si="55"/>
        <v>100</v>
      </c>
    </row>
    <row r="364" spans="1:8" s="44" customFormat="1" ht="36" x14ac:dyDescent="0.2">
      <c r="A364" s="186" t="s">
        <v>123</v>
      </c>
      <c r="B364" s="121" t="s">
        <v>253</v>
      </c>
      <c r="C364" s="121"/>
      <c r="D364" s="121"/>
      <c r="E364" s="121"/>
      <c r="F364" s="227">
        <f t="shared" ref="F364:G366" si="65">F365</f>
        <v>18964.8</v>
      </c>
      <c r="G364" s="227">
        <f t="shared" si="65"/>
        <v>18964.8</v>
      </c>
      <c r="H364" s="227">
        <f t="shared" si="55"/>
        <v>100</v>
      </c>
    </row>
    <row r="365" spans="1:8" s="44" customFormat="1" x14ac:dyDescent="0.2">
      <c r="A365" s="113" t="s">
        <v>345</v>
      </c>
      <c r="B365" s="112" t="s">
        <v>253</v>
      </c>
      <c r="C365" s="112" t="s">
        <v>431</v>
      </c>
      <c r="D365" s="9"/>
      <c r="E365" s="112"/>
      <c r="F365" s="171">
        <f t="shared" si="65"/>
        <v>18964.8</v>
      </c>
      <c r="G365" s="171">
        <f t="shared" si="65"/>
        <v>18964.8</v>
      </c>
      <c r="H365" s="171">
        <f t="shared" si="55"/>
        <v>100</v>
      </c>
    </row>
    <row r="366" spans="1:8" s="44" customFormat="1" ht="12" x14ac:dyDescent="0.2">
      <c r="A366" s="113" t="s">
        <v>334</v>
      </c>
      <c r="B366" s="112" t="s">
        <v>253</v>
      </c>
      <c r="C366" s="112" t="s">
        <v>431</v>
      </c>
      <c r="D366" s="112" t="s">
        <v>408</v>
      </c>
      <c r="E366" s="112"/>
      <c r="F366" s="171">
        <f t="shared" si="65"/>
        <v>18964.8</v>
      </c>
      <c r="G366" s="171">
        <f t="shared" si="65"/>
        <v>18964.8</v>
      </c>
      <c r="H366" s="171">
        <f t="shared" si="55"/>
        <v>100</v>
      </c>
    </row>
    <row r="367" spans="1:8" s="44" customFormat="1" ht="24" x14ac:dyDescent="0.2">
      <c r="A367" s="111" t="s">
        <v>91</v>
      </c>
      <c r="B367" s="21" t="s">
        <v>253</v>
      </c>
      <c r="C367" s="21" t="s">
        <v>431</v>
      </c>
      <c r="D367" s="21" t="s">
        <v>408</v>
      </c>
      <c r="E367" s="21" t="s">
        <v>347</v>
      </c>
      <c r="F367" s="158">
        <f>F368+F369</f>
        <v>18964.8</v>
      </c>
      <c r="G367" s="158">
        <f>G368+G369</f>
        <v>18964.8</v>
      </c>
      <c r="H367" s="158">
        <f t="shared" si="55"/>
        <v>100</v>
      </c>
    </row>
    <row r="368" spans="1:8" s="44" customFormat="1" ht="12" x14ac:dyDescent="0.2">
      <c r="A368" s="111" t="s">
        <v>92</v>
      </c>
      <c r="B368" s="21" t="s">
        <v>253</v>
      </c>
      <c r="C368" s="21" t="s">
        <v>431</v>
      </c>
      <c r="D368" s="21" t="s">
        <v>408</v>
      </c>
      <c r="E368" s="21" t="s">
        <v>356</v>
      </c>
      <c r="F368" s="138">
        <v>18131.04</v>
      </c>
      <c r="G368" s="138">
        <v>18131.04</v>
      </c>
      <c r="H368" s="138">
        <f t="shared" si="55"/>
        <v>100</v>
      </c>
    </row>
    <row r="369" spans="1:8" s="44" customFormat="1" ht="12" x14ac:dyDescent="0.2">
      <c r="A369" s="111" t="s">
        <v>432</v>
      </c>
      <c r="B369" s="21" t="s">
        <v>253</v>
      </c>
      <c r="C369" s="21" t="s">
        <v>431</v>
      </c>
      <c r="D369" s="21" t="s">
        <v>408</v>
      </c>
      <c r="E369" s="21" t="s">
        <v>433</v>
      </c>
      <c r="F369" s="138">
        <v>833.76</v>
      </c>
      <c r="G369" s="138">
        <v>833.76</v>
      </c>
      <c r="H369" s="138">
        <f t="shared" ref="H369:H430" si="66">G369/F369*100</f>
        <v>100</v>
      </c>
    </row>
    <row r="370" spans="1:8" s="44" customFormat="1" ht="36" x14ac:dyDescent="0.2">
      <c r="A370" s="270" t="s">
        <v>614</v>
      </c>
      <c r="B370" s="121" t="s">
        <v>252</v>
      </c>
      <c r="C370" s="121"/>
      <c r="D370" s="121"/>
      <c r="E370" s="121"/>
      <c r="F370" s="227">
        <f t="shared" ref="F370:G373" si="67">F371</f>
        <v>15500</v>
      </c>
      <c r="G370" s="227">
        <f t="shared" si="67"/>
        <v>14811.870220000001</v>
      </c>
      <c r="H370" s="227">
        <f t="shared" si="66"/>
        <v>95.560453032258067</v>
      </c>
    </row>
    <row r="371" spans="1:8" s="44" customFormat="1" ht="13.5" x14ac:dyDescent="0.2">
      <c r="A371" s="113" t="s">
        <v>345</v>
      </c>
      <c r="B371" s="112" t="s">
        <v>252</v>
      </c>
      <c r="C371" s="112" t="s">
        <v>431</v>
      </c>
      <c r="D371" s="126"/>
      <c r="E371" s="121"/>
      <c r="F371" s="171">
        <f t="shared" si="67"/>
        <v>15500</v>
      </c>
      <c r="G371" s="171">
        <f t="shared" si="67"/>
        <v>14811.870220000001</v>
      </c>
      <c r="H371" s="171">
        <f t="shared" si="66"/>
        <v>95.560453032258067</v>
      </c>
    </row>
    <row r="372" spans="1:8" s="44" customFormat="1" ht="12" x14ac:dyDescent="0.2">
      <c r="A372" s="115" t="s">
        <v>595</v>
      </c>
      <c r="B372" s="112" t="s">
        <v>252</v>
      </c>
      <c r="C372" s="112" t="s">
        <v>431</v>
      </c>
      <c r="D372" s="112" t="s">
        <v>69</v>
      </c>
      <c r="E372" s="121"/>
      <c r="F372" s="171">
        <f t="shared" si="67"/>
        <v>15500</v>
      </c>
      <c r="G372" s="171">
        <f t="shared" si="67"/>
        <v>14811.870220000001</v>
      </c>
      <c r="H372" s="171">
        <f t="shared" si="66"/>
        <v>95.560453032258067</v>
      </c>
    </row>
    <row r="373" spans="1:8" s="44" customFormat="1" ht="12" x14ac:dyDescent="0.2">
      <c r="A373" s="111" t="s">
        <v>86</v>
      </c>
      <c r="B373" s="21" t="s">
        <v>252</v>
      </c>
      <c r="C373" s="21" t="s">
        <v>431</v>
      </c>
      <c r="D373" s="21" t="s">
        <v>69</v>
      </c>
      <c r="E373" s="21" t="s">
        <v>85</v>
      </c>
      <c r="F373" s="158">
        <f t="shared" si="67"/>
        <v>15500</v>
      </c>
      <c r="G373" s="158">
        <f t="shared" si="67"/>
        <v>14811.870220000001</v>
      </c>
      <c r="H373" s="158">
        <f t="shared" si="66"/>
        <v>95.560453032258067</v>
      </c>
    </row>
    <row r="374" spans="1:8" s="44" customFormat="1" ht="12" x14ac:dyDescent="0.2">
      <c r="A374" s="111" t="s">
        <v>135</v>
      </c>
      <c r="B374" s="21" t="s">
        <v>252</v>
      </c>
      <c r="C374" s="21" t="s">
        <v>431</v>
      </c>
      <c r="D374" s="21" t="s">
        <v>69</v>
      </c>
      <c r="E374" s="21" t="s">
        <v>434</v>
      </c>
      <c r="F374" s="138">
        <f>19000-3500</f>
        <v>15500</v>
      </c>
      <c r="G374" s="138">
        <v>14811.870220000001</v>
      </c>
      <c r="H374" s="138">
        <f t="shared" si="66"/>
        <v>95.560453032258067</v>
      </c>
    </row>
    <row r="375" spans="1:8" s="44" customFormat="1" ht="24" customHeight="1" x14ac:dyDescent="0.2">
      <c r="A375" s="255" t="s">
        <v>479</v>
      </c>
      <c r="B375" s="112" t="s">
        <v>145</v>
      </c>
      <c r="C375" s="112"/>
      <c r="D375" s="112"/>
      <c r="E375" s="112"/>
      <c r="F375" s="140">
        <f t="shared" ref="F375:G376" si="68">F376</f>
        <v>14296.739</v>
      </c>
      <c r="G375" s="140">
        <f t="shared" si="68"/>
        <v>14267.724759999999</v>
      </c>
      <c r="H375" s="140">
        <f t="shared" si="66"/>
        <v>99.79705693724982</v>
      </c>
    </row>
    <row r="376" spans="1:8" s="44" customFormat="1" ht="25.5" x14ac:dyDescent="0.2">
      <c r="A376" s="26" t="s">
        <v>149</v>
      </c>
      <c r="B376" s="112" t="s">
        <v>145</v>
      </c>
      <c r="C376" s="112"/>
      <c r="D376" s="112"/>
      <c r="E376" s="112"/>
      <c r="F376" s="140">
        <f t="shared" si="68"/>
        <v>14296.739</v>
      </c>
      <c r="G376" s="140">
        <f t="shared" si="68"/>
        <v>14267.724759999999</v>
      </c>
      <c r="H376" s="140">
        <f t="shared" si="66"/>
        <v>99.79705693724982</v>
      </c>
    </row>
    <row r="377" spans="1:8" s="44" customFormat="1" ht="24" x14ac:dyDescent="0.2">
      <c r="A377" s="186" t="s">
        <v>349</v>
      </c>
      <c r="B377" s="121" t="s">
        <v>145</v>
      </c>
      <c r="C377" s="121"/>
      <c r="D377" s="121"/>
      <c r="E377" s="121"/>
      <c r="F377" s="157">
        <f>F378+F383</f>
        <v>14296.739</v>
      </c>
      <c r="G377" s="157">
        <f>G378+G383</f>
        <v>14267.724759999999</v>
      </c>
      <c r="H377" s="157">
        <f t="shared" si="66"/>
        <v>99.79705693724982</v>
      </c>
    </row>
    <row r="378" spans="1:8" s="44" customFormat="1" ht="12" x14ac:dyDescent="0.2">
      <c r="A378" s="245" t="s">
        <v>332</v>
      </c>
      <c r="B378" s="112" t="s">
        <v>254</v>
      </c>
      <c r="C378" s="112"/>
      <c r="D378" s="112"/>
      <c r="E378" s="112"/>
      <c r="F378" s="140">
        <f t="shared" ref="F378:G381" si="69">F379</f>
        <v>13531.739</v>
      </c>
      <c r="G378" s="140">
        <f t="shared" si="69"/>
        <v>13531.739</v>
      </c>
      <c r="H378" s="140">
        <f t="shared" si="66"/>
        <v>100</v>
      </c>
    </row>
    <row r="379" spans="1:8" s="44" customFormat="1" ht="12" x14ac:dyDescent="0.2">
      <c r="A379" s="186" t="s">
        <v>323</v>
      </c>
      <c r="B379" s="112" t="s">
        <v>254</v>
      </c>
      <c r="C379" s="112" t="s">
        <v>415</v>
      </c>
      <c r="D379" s="112"/>
      <c r="E379" s="112"/>
      <c r="F379" s="140">
        <f t="shared" si="69"/>
        <v>13531.739</v>
      </c>
      <c r="G379" s="140">
        <f t="shared" si="69"/>
        <v>13531.739</v>
      </c>
      <c r="H379" s="140">
        <f t="shared" si="66"/>
        <v>100</v>
      </c>
    </row>
    <row r="380" spans="1:8" s="44" customFormat="1" ht="12" x14ac:dyDescent="0.2">
      <c r="A380" s="186" t="s">
        <v>594</v>
      </c>
      <c r="B380" s="112" t="s">
        <v>254</v>
      </c>
      <c r="C380" s="112" t="s">
        <v>415</v>
      </c>
      <c r="D380" s="112" t="s">
        <v>409</v>
      </c>
      <c r="E380" s="112"/>
      <c r="F380" s="140">
        <f t="shared" si="69"/>
        <v>13531.739</v>
      </c>
      <c r="G380" s="140">
        <f t="shared" si="69"/>
        <v>13531.739</v>
      </c>
      <c r="H380" s="140">
        <f t="shared" si="66"/>
        <v>100</v>
      </c>
    </row>
    <row r="381" spans="1:8" s="44" customFormat="1" ht="36" x14ac:dyDescent="0.2">
      <c r="A381" s="111" t="s">
        <v>70</v>
      </c>
      <c r="B381" s="21" t="s">
        <v>254</v>
      </c>
      <c r="C381" s="21" t="s">
        <v>415</v>
      </c>
      <c r="D381" s="21" t="s">
        <v>409</v>
      </c>
      <c r="E381" s="21" t="s">
        <v>71</v>
      </c>
      <c r="F381" s="138">
        <f t="shared" si="69"/>
        <v>13531.739</v>
      </c>
      <c r="G381" s="138">
        <f t="shared" si="69"/>
        <v>13531.739</v>
      </c>
      <c r="H381" s="138">
        <f t="shared" si="66"/>
        <v>100</v>
      </c>
    </row>
    <row r="382" spans="1:8" s="44" customFormat="1" ht="12" x14ac:dyDescent="0.2">
      <c r="A382" s="111" t="s">
        <v>72</v>
      </c>
      <c r="B382" s="21" t="s">
        <v>254</v>
      </c>
      <c r="C382" s="21" t="s">
        <v>415</v>
      </c>
      <c r="D382" s="21" t="s">
        <v>409</v>
      </c>
      <c r="E382" s="21" t="s">
        <v>73</v>
      </c>
      <c r="F382" s="138">
        <v>13531.739</v>
      </c>
      <c r="G382" s="138">
        <v>13531.739</v>
      </c>
      <c r="H382" s="138">
        <f t="shared" si="66"/>
        <v>100</v>
      </c>
    </row>
    <row r="383" spans="1:8" s="44" customFormat="1" ht="12" x14ac:dyDescent="0.2">
      <c r="A383" s="113" t="s">
        <v>74</v>
      </c>
      <c r="B383" s="112" t="s">
        <v>255</v>
      </c>
      <c r="C383" s="112"/>
      <c r="D383" s="112"/>
      <c r="E383" s="112"/>
      <c r="F383" s="140">
        <f>F384</f>
        <v>765</v>
      </c>
      <c r="G383" s="140">
        <f>G384</f>
        <v>735.98576000000003</v>
      </c>
      <c r="H383" s="140">
        <f t="shared" si="66"/>
        <v>96.207288888888897</v>
      </c>
    </row>
    <row r="384" spans="1:8" s="44" customFormat="1" ht="12" x14ac:dyDescent="0.2">
      <c r="A384" s="186" t="s">
        <v>323</v>
      </c>
      <c r="B384" s="112" t="s">
        <v>255</v>
      </c>
      <c r="C384" s="112" t="s">
        <v>415</v>
      </c>
      <c r="D384" s="112"/>
      <c r="E384" s="112"/>
      <c r="F384" s="138">
        <f>F385</f>
        <v>765</v>
      </c>
      <c r="G384" s="138">
        <f>G385</f>
        <v>735.98576000000003</v>
      </c>
      <c r="H384" s="138">
        <f t="shared" si="66"/>
        <v>96.207288888888897</v>
      </c>
    </row>
    <row r="385" spans="1:8" s="44" customFormat="1" ht="12" x14ac:dyDescent="0.2">
      <c r="A385" s="186" t="s">
        <v>594</v>
      </c>
      <c r="B385" s="112" t="s">
        <v>255</v>
      </c>
      <c r="C385" s="112" t="s">
        <v>415</v>
      </c>
      <c r="D385" s="112" t="s">
        <v>409</v>
      </c>
      <c r="E385" s="112"/>
      <c r="F385" s="138">
        <f>F386+F388</f>
        <v>765</v>
      </c>
      <c r="G385" s="138">
        <f>G386+G388</f>
        <v>735.98576000000003</v>
      </c>
      <c r="H385" s="138">
        <f t="shared" si="66"/>
        <v>96.207288888888897</v>
      </c>
    </row>
    <row r="386" spans="1:8" s="44" customFormat="1" ht="12" x14ac:dyDescent="0.2">
      <c r="A386" s="111" t="s">
        <v>466</v>
      </c>
      <c r="B386" s="21" t="s">
        <v>255</v>
      </c>
      <c r="C386" s="21" t="s">
        <v>415</v>
      </c>
      <c r="D386" s="21" t="s">
        <v>409</v>
      </c>
      <c r="E386" s="21" t="s">
        <v>75</v>
      </c>
      <c r="F386" s="138">
        <f>F387</f>
        <v>760</v>
      </c>
      <c r="G386" s="138">
        <f>G387</f>
        <v>735.98545999999999</v>
      </c>
      <c r="H386" s="138">
        <f t="shared" si="66"/>
        <v>96.840192105263156</v>
      </c>
    </row>
    <row r="387" spans="1:8" s="44" customFormat="1" ht="12" x14ac:dyDescent="0.2">
      <c r="A387" s="111" t="s">
        <v>76</v>
      </c>
      <c r="B387" s="21" t="s">
        <v>255</v>
      </c>
      <c r="C387" s="21" t="s">
        <v>415</v>
      </c>
      <c r="D387" s="21" t="s">
        <v>409</v>
      </c>
      <c r="E387" s="21" t="s">
        <v>77</v>
      </c>
      <c r="F387" s="138">
        <v>760</v>
      </c>
      <c r="G387" s="138">
        <v>735.98545999999999</v>
      </c>
      <c r="H387" s="138">
        <f t="shared" si="66"/>
        <v>96.840192105263156</v>
      </c>
    </row>
    <row r="388" spans="1:8" s="44" customFormat="1" ht="12" x14ac:dyDescent="0.2">
      <c r="A388" s="111" t="s">
        <v>78</v>
      </c>
      <c r="B388" s="21" t="s">
        <v>255</v>
      </c>
      <c r="C388" s="21" t="s">
        <v>415</v>
      </c>
      <c r="D388" s="21" t="s">
        <v>409</v>
      </c>
      <c r="E388" s="21" t="s">
        <v>79</v>
      </c>
      <c r="F388" s="138">
        <f>F389</f>
        <v>5</v>
      </c>
      <c r="G388" s="138">
        <f>G389</f>
        <v>2.9999999999999997E-4</v>
      </c>
      <c r="H388" s="138">
        <f t="shared" si="66"/>
        <v>5.9999999999999993E-3</v>
      </c>
    </row>
    <row r="389" spans="1:8" s="44" customFormat="1" ht="12" x14ac:dyDescent="0.2">
      <c r="A389" s="55" t="s">
        <v>430</v>
      </c>
      <c r="B389" s="56" t="s">
        <v>255</v>
      </c>
      <c r="C389" s="56" t="s">
        <v>415</v>
      </c>
      <c r="D389" s="56" t="s">
        <v>409</v>
      </c>
      <c r="E389" s="56" t="s">
        <v>80</v>
      </c>
      <c r="F389" s="57">
        <v>5</v>
      </c>
      <c r="G389" s="57">
        <v>2.9999999999999997E-4</v>
      </c>
      <c r="H389" s="57">
        <f t="shared" si="66"/>
        <v>5.9999999999999993E-3</v>
      </c>
    </row>
    <row r="390" spans="1:8" s="44" customFormat="1" ht="13.5" x14ac:dyDescent="0.2">
      <c r="A390" s="118" t="s">
        <v>532</v>
      </c>
      <c r="B390" s="117" t="s">
        <v>221</v>
      </c>
      <c r="C390" s="117"/>
      <c r="D390" s="117"/>
      <c r="E390" s="117"/>
      <c r="F390" s="116">
        <f>F391+F432+F448+F482</f>
        <v>270082.17668000003</v>
      </c>
      <c r="G390" s="116">
        <f>G391+G432+G448+G482</f>
        <v>262159.26944</v>
      </c>
      <c r="H390" s="116">
        <f t="shared" si="66"/>
        <v>97.066482750771343</v>
      </c>
    </row>
    <row r="391" spans="1:8" s="44" customFormat="1" ht="13.5" x14ac:dyDescent="0.2">
      <c r="A391" s="59" t="s">
        <v>66</v>
      </c>
      <c r="B391" s="51" t="s">
        <v>235</v>
      </c>
      <c r="C391" s="51"/>
      <c r="D391" s="51"/>
      <c r="E391" s="51"/>
      <c r="F391" s="52">
        <f>F392+F397+F402+F412+F422+F417+F427+F407</f>
        <v>47009.45</v>
      </c>
      <c r="G391" s="52">
        <f>G392+G397+G402+G412+G422+G417+G427+G407</f>
        <v>46300.646000000001</v>
      </c>
      <c r="H391" s="52">
        <f t="shared" si="66"/>
        <v>98.492209545102099</v>
      </c>
    </row>
    <row r="392" spans="1:8" s="44" customFormat="1" ht="12" x14ac:dyDescent="0.2">
      <c r="A392" s="74" t="s">
        <v>228</v>
      </c>
      <c r="B392" s="49" t="s">
        <v>645</v>
      </c>
      <c r="C392" s="49"/>
      <c r="D392" s="49"/>
      <c r="E392" s="61"/>
      <c r="F392" s="50">
        <f t="shared" ref="F392:G395" si="70">F393</f>
        <v>43885.45</v>
      </c>
      <c r="G392" s="50">
        <f t="shared" si="70"/>
        <v>43885.345999999998</v>
      </c>
      <c r="H392" s="50">
        <f t="shared" si="66"/>
        <v>99.999763019406203</v>
      </c>
    </row>
    <row r="393" spans="1:8" s="44" customFormat="1" ht="12" x14ac:dyDescent="0.2">
      <c r="A393" s="74" t="s">
        <v>534</v>
      </c>
      <c r="B393" s="49" t="s">
        <v>645</v>
      </c>
      <c r="C393" s="49" t="s">
        <v>413</v>
      </c>
      <c r="D393" s="49"/>
      <c r="E393" s="61"/>
      <c r="F393" s="50">
        <f t="shared" si="70"/>
        <v>43885.45</v>
      </c>
      <c r="G393" s="50">
        <f t="shared" si="70"/>
        <v>43885.345999999998</v>
      </c>
      <c r="H393" s="50">
        <f t="shared" si="66"/>
        <v>99.999763019406203</v>
      </c>
    </row>
    <row r="394" spans="1:8" s="44" customFormat="1" ht="12" x14ac:dyDescent="0.2">
      <c r="A394" s="74" t="s">
        <v>394</v>
      </c>
      <c r="B394" s="49" t="s">
        <v>645</v>
      </c>
      <c r="C394" s="49" t="s">
        <v>413</v>
      </c>
      <c r="D394" s="49" t="s">
        <v>69</v>
      </c>
      <c r="E394" s="61"/>
      <c r="F394" s="50">
        <f t="shared" si="70"/>
        <v>43885.45</v>
      </c>
      <c r="G394" s="50">
        <f t="shared" si="70"/>
        <v>43885.345999999998</v>
      </c>
      <c r="H394" s="50">
        <f t="shared" si="66"/>
        <v>99.999763019406203</v>
      </c>
    </row>
    <row r="395" spans="1:8" s="44" customFormat="1" ht="12" x14ac:dyDescent="0.2">
      <c r="A395" s="55" t="s">
        <v>466</v>
      </c>
      <c r="B395" s="56" t="s">
        <v>645</v>
      </c>
      <c r="C395" s="56" t="s">
        <v>413</v>
      </c>
      <c r="D395" s="56" t="s">
        <v>69</v>
      </c>
      <c r="E395" s="56" t="s">
        <v>75</v>
      </c>
      <c r="F395" s="57">
        <f t="shared" si="70"/>
        <v>43885.45</v>
      </c>
      <c r="G395" s="57">
        <f t="shared" si="70"/>
        <v>43885.345999999998</v>
      </c>
      <c r="H395" s="57">
        <f t="shared" si="66"/>
        <v>99.999763019406203</v>
      </c>
    </row>
    <row r="396" spans="1:8" s="44" customFormat="1" ht="12" x14ac:dyDescent="0.2">
      <c r="A396" s="55" t="s">
        <v>76</v>
      </c>
      <c r="B396" s="56" t="s">
        <v>645</v>
      </c>
      <c r="C396" s="56" t="s">
        <v>413</v>
      </c>
      <c r="D396" s="56" t="s">
        <v>69</v>
      </c>
      <c r="E396" s="56" t="s">
        <v>77</v>
      </c>
      <c r="F396" s="57">
        <v>43885.45</v>
      </c>
      <c r="G396" s="57">
        <v>43885.345999999998</v>
      </c>
      <c r="H396" s="57">
        <f t="shared" si="66"/>
        <v>99.999763019406203</v>
      </c>
    </row>
    <row r="397" spans="1:8" s="44" customFormat="1" ht="12" x14ac:dyDescent="0.2">
      <c r="A397" s="74" t="s">
        <v>302</v>
      </c>
      <c r="B397" s="49" t="s">
        <v>646</v>
      </c>
      <c r="C397" s="49"/>
      <c r="D397" s="49"/>
      <c r="E397" s="61"/>
      <c r="F397" s="50">
        <f t="shared" ref="F397:G400" si="71">F398</f>
        <v>204</v>
      </c>
      <c r="G397" s="50">
        <f t="shared" si="71"/>
        <v>203.4</v>
      </c>
      <c r="H397" s="50">
        <f t="shared" si="66"/>
        <v>99.705882352941174</v>
      </c>
    </row>
    <row r="398" spans="1:8" s="44" customFormat="1" ht="12" x14ac:dyDescent="0.2">
      <c r="A398" s="74" t="s">
        <v>534</v>
      </c>
      <c r="B398" s="49" t="s">
        <v>646</v>
      </c>
      <c r="C398" s="49" t="s">
        <v>413</v>
      </c>
      <c r="D398" s="49"/>
      <c r="E398" s="61"/>
      <c r="F398" s="50">
        <f t="shared" si="71"/>
        <v>204</v>
      </c>
      <c r="G398" s="50">
        <f t="shared" si="71"/>
        <v>203.4</v>
      </c>
      <c r="H398" s="50">
        <f t="shared" si="66"/>
        <v>99.705882352941174</v>
      </c>
    </row>
    <row r="399" spans="1:8" s="44" customFormat="1" ht="12" x14ac:dyDescent="0.2">
      <c r="A399" s="74" t="s">
        <v>394</v>
      </c>
      <c r="B399" s="49" t="s">
        <v>646</v>
      </c>
      <c r="C399" s="49" t="s">
        <v>413</v>
      </c>
      <c r="D399" s="49" t="s">
        <v>69</v>
      </c>
      <c r="E399" s="61"/>
      <c r="F399" s="50">
        <f t="shared" si="71"/>
        <v>204</v>
      </c>
      <c r="G399" s="50">
        <f t="shared" si="71"/>
        <v>203.4</v>
      </c>
      <c r="H399" s="50">
        <f t="shared" si="66"/>
        <v>99.705882352941174</v>
      </c>
    </row>
    <row r="400" spans="1:8" s="44" customFormat="1" ht="12" x14ac:dyDescent="0.2">
      <c r="A400" s="55" t="s">
        <v>466</v>
      </c>
      <c r="B400" s="56" t="s">
        <v>646</v>
      </c>
      <c r="C400" s="56" t="s">
        <v>413</v>
      </c>
      <c r="D400" s="56" t="s">
        <v>69</v>
      </c>
      <c r="E400" s="56" t="s">
        <v>75</v>
      </c>
      <c r="F400" s="57">
        <f t="shared" si="71"/>
        <v>204</v>
      </c>
      <c r="G400" s="57">
        <f t="shared" si="71"/>
        <v>203.4</v>
      </c>
      <c r="H400" s="57">
        <f t="shared" si="66"/>
        <v>99.705882352941174</v>
      </c>
    </row>
    <row r="401" spans="1:8" s="44" customFormat="1" ht="12" x14ac:dyDescent="0.2">
      <c r="A401" s="55" t="s">
        <v>76</v>
      </c>
      <c r="B401" s="56" t="s">
        <v>646</v>
      </c>
      <c r="C401" s="56" t="s">
        <v>413</v>
      </c>
      <c r="D401" s="56" t="s">
        <v>69</v>
      </c>
      <c r="E401" s="56" t="s">
        <v>77</v>
      </c>
      <c r="F401" s="57">
        <f>350-146</f>
        <v>204</v>
      </c>
      <c r="G401" s="57">
        <v>203.4</v>
      </c>
      <c r="H401" s="57">
        <f t="shared" si="66"/>
        <v>99.705882352941174</v>
      </c>
    </row>
    <row r="402" spans="1:8" s="44" customFormat="1" ht="36" x14ac:dyDescent="0.2">
      <c r="A402" s="48" t="s">
        <v>303</v>
      </c>
      <c r="B402" s="49" t="s">
        <v>647</v>
      </c>
      <c r="C402" s="49"/>
      <c r="D402" s="49"/>
      <c r="E402" s="49"/>
      <c r="F402" s="68">
        <f t="shared" ref="F402:G403" si="72">F403</f>
        <v>100</v>
      </c>
      <c r="G402" s="68">
        <f t="shared" si="72"/>
        <v>100</v>
      </c>
      <c r="H402" s="68">
        <f t="shared" si="66"/>
        <v>100</v>
      </c>
    </row>
    <row r="403" spans="1:8" s="44" customFormat="1" ht="12" x14ac:dyDescent="0.2">
      <c r="A403" s="74" t="s">
        <v>534</v>
      </c>
      <c r="B403" s="49" t="s">
        <v>647</v>
      </c>
      <c r="C403" s="49" t="s">
        <v>413</v>
      </c>
      <c r="D403" s="49"/>
      <c r="E403" s="49"/>
      <c r="F403" s="68">
        <f t="shared" si="72"/>
        <v>100</v>
      </c>
      <c r="G403" s="68">
        <f t="shared" si="72"/>
        <v>100</v>
      </c>
      <c r="H403" s="68">
        <f t="shared" si="66"/>
        <v>100</v>
      </c>
    </row>
    <row r="404" spans="1:8" s="44" customFormat="1" ht="12" x14ac:dyDescent="0.2">
      <c r="A404" s="74" t="s">
        <v>394</v>
      </c>
      <c r="B404" s="49" t="s">
        <v>647</v>
      </c>
      <c r="C404" s="49" t="s">
        <v>413</v>
      </c>
      <c r="D404" s="49" t="s">
        <v>69</v>
      </c>
      <c r="E404" s="49"/>
      <c r="F404" s="68">
        <f>F405</f>
        <v>100</v>
      </c>
      <c r="G404" s="68">
        <f>G405</f>
        <v>100</v>
      </c>
      <c r="H404" s="68">
        <f t="shared" si="66"/>
        <v>100</v>
      </c>
    </row>
    <row r="405" spans="1:8" s="44" customFormat="1" ht="12" x14ac:dyDescent="0.2">
      <c r="A405" s="55" t="s">
        <v>86</v>
      </c>
      <c r="B405" s="56" t="s">
        <v>647</v>
      </c>
      <c r="C405" s="56" t="s">
        <v>413</v>
      </c>
      <c r="D405" s="56" t="s">
        <v>69</v>
      </c>
      <c r="E405" s="56" t="s">
        <v>85</v>
      </c>
      <c r="F405" s="69">
        <f>F406</f>
        <v>100</v>
      </c>
      <c r="G405" s="69">
        <f>G406</f>
        <v>100</v>
      </c>
      <c r="H405" s="69">
        <f t="shared" si="66"/>
        <v>100</v>
      </c>
    </row>
    <row r="406" spans="1:8" s="44" customFormat="1" ht="12" x14ac:dyDescent="0.2">
      <c r="A406" s="55" t="s">
        <v>792</v>
      </c>
      <c r="B406" s="56" t="s">
        <v>647</v>
      </c>
      <c r="C406" s="56" t="s">
        <v>413</v>
      </c>
      <c r="D406" s="56" t="s">
        <v>69</v>
      </c>
      <c r="E406" s="56" t="s">
        <v>791</v>
      </c>
      <c r="F406" s="69">
        <v>100</v>
      </c>
      <c r="G406" s="69">
        <v>100</v>
      </c>
      <c r="H406" s="69">
        <f t="shared" si="66"/>
        <v>100</v>
      </c>
    </row>
    <row r="407" spans="1:8" s="44" customFormat="1" ht="24" x14ac:dyDescent="0.2">
      <c r="A407" s="48" t="s">
        <v>623</v>
      </c>
      <c r="B407" s="49" t="s">
        <v>648</v>
      </c>
      <c r="C407" s="56"/>
      <c r="D407" s="56"/>
      <c r="E407" s="49"/>
      <c r="F407" s="68">
        <f t="shared" ref="F407:G409" si="73">F408</f>
        <v>500</v>
      </c>
      <c r="G407" s="68">
        <f t="shared" si="73"/>
        <v>500</v>
      </c>
      <c r="H407" s="68">
        <f t="shared" si="66"/>
        <v>100</v>
      </c>
    </row>
    <row r="408" spans="1:8" s="44" customFormat="1" ht="12" x14ac:dyDescent="0.2">
      <c r="A408" s="74" t="s">
        <v>534</v>
      </c>
      <c r="B408" s="49" t="s">
        <v>648</v>
      </c>
      <c r="C408" s="49" t="s">
        <v>413</v>
      </c>
      <c r="D408" s="49"/>
      <c r="E408" s="49"/>
      <c r="F408" s="68">
        <f t="shared" si="73"/>
        <v>500</v>
      </c>
      <c r="G408" s="68">
        <f t="shared" si="73"/>
        <v>500</v>
      </c>
      <c r="H408" s="68">
        <f t="shared" si="66"/>
        <v>100</v>
      </c>
    </row>
    <row r="409" spans="1:8" s="44" customFormat="1" ht="12" x14ac:dyDescent="0.2">
      <c r="A409" s="74" t="s">
        <v>394</v>
      </c>
      <c r="B409" s="49" t="s">
        <v>648</v>
      </c>
      <c r="C409" s="49" t="s">
        <v>413</v>
      </c>
      <c r="D409" s="49" t="s">
        <v>69</v>
      </c>
      <c r="E409" s="49"/>
      <c r="F409" s="68">
        <f t="shared" si="73"/>
        <v>500</v>
      </c>
      <c r="G409" s="68">
        <f t="shared" si="73"/>
        <v>500</v>
      </c>
      <c r="H409" s="68">
        <f t="shared" si="66"/>
        <v>100</v>
      </c>
    </row>
    <row r="410" spans="1:8" s="44" customFormat="1" ht="12" x14ac:dyDescent="0.2">
      <c r="A410" s="55" t="s">
        <v>466</v>
      </c>
      <c r="B410" s="56" t="s">
        <v>648</v>
      </c>
      <c r="C410" s="56" t="s">
        <v>413</v>
      </c>
      <c r="D410" s="56" t="s">
        <v>69</v>
      </c>
      <c r="E410" s="56" t="s">
        <v>75</v>
      </c>
      <c r="F410" s="69">
        <f>F411</f>
        <v>500</v>
      </c>
      <c r="G410" s="69">
        <f>G411</f>
        <v>500</v>
      </c>
      <c r="H410" s="69">
        <f t="shared" si="66"/>
        <v>100</v>
      </c>
    </row>
    <row r="411" spans="1:8" s="44" customFormat="1" ht="12" x14ac:dyDescent="0.2">
      <c r="A411" s="55" t="s">
        <v>76</v>
      </c>
      <c r="B411" s="56" t="s">
        <v>648</v>
      </c>
      <c r="C411" s="56" t="s">
        <v>413</v>
      </c>
      <c r="D411" s="56" t="s">
        <v>69</v>
      </c>
      <c r="E411" s="56" t="s">
        <v>77</v>
      </c>
      <c r="F411" s="138">
        <f>100+500-100</f>
        <v>500</v>
      </c>
      <c r="G411" s="138">
        <v>500</v>
      </c>
      <c r="H411" s="138">
        <f t="shared" si="66"/>
        <v>100</v>
      </c>
    </row>
    <row r="412" spans="1:8" s="44" customFormat="1" ht="24" x14ac:dyDescent="0.2">
      <c r="A412" s="48" t="s">
        <v>535</v>
      </c>
      <c r="B412" s="49" t="s">
        <v>649</v>
      </c>
      <c r="C412" s="49"/>
      <c r="D412" s="49"/>
      <c r="E412" s="49"/>
      <c r="F412" s="50">
        <f t="shared" ref="F412:G415" si="74">F413</f>
        <v>70</v>
      </c>
      <c r="G412" s="50">
        <f t="shared" si="74"/>
        <v>69.900000000000006</v>
      </c>
      <c r="H412" s="50">
        <f t="shared" si="66"/>
        <v>99.857142857142861</v>
      </c>
    </row>
    <row r="413" spans="1:8" s="44" customFormat="1" ht="12" x14ac:dyDescent="0.2">
      <c r="A413" s="74" t="s">
        <v>534</v>
      </c>
      <c r="B413" s="49" t="s">
        <v>649</v>
      </c>
      <c r="C413" s="49" t="s">
        <v>413</v>
      </c>
      <c r="D413" s="49"/>
      <c r="E413" s="49"/>
      <c r="F413" s="50">
        <f t="shared" si="74"/>
        <v>70</v>
      </c>
      <c r="G413" s="50">
        <f t="shared" si="74"/>
        <v>69.900000000000006</v>
      </c>
      <c r="H413" s="50">
        <f t="shared" si="66"/>
        <v>99.857142857142861</v>
      </c>
    </row>
    <row r="414" spans="1:8" s="44" customFormat="1" ht="12" x14ac:dyDescent="0.2">
      <c r="A414" s="74" t="s">
        <v>394</v>
      </c>
      <c r="B414" s="49" t="s">
        <v>649</v>
      </c>
      <c r="C414" s="49" t="s">
        <v>413</v>
      </c>
      <c r="D414" s="49" t="s">
        <v>69</v>
      </c>
      <c r="E414" s="49"/>
      <c r="F414" s="50">
        <f t="shared" si="74"/>
        <v>70</v>
      </c>
      <c r="G414" s="50">
        <f t="shared" si="74"/>
        <v>69.900000000000006</v>
      </c>
      <c r="H414" s="50">
        <f t="shared" si="66"/>
        <v>99.857142857142861</v>
      </c>
    </row>
    <row r="415" spans="1:8" s="44" customFormat="1" ht="12" x14ac:dyDescent="0.2">
      <c r="A415" s="55" t="s">
        <v>466</v>
      </c>
      <c r="B415" s="56" t="s">
        <v>649</v>
      </c>
      <c r="C415" s="56" t="s">
        <v>413</v>
      </c>
      <c r="D415" s="56" t="s">
        <v>69</v>
      </c>
      <c r="E415" s="56" t="s">
        <v>75</v>
      </c>
      <c r="F415" s="57">
        <f t="shared" si="74"/>
        <v>70</v>
      </c>
      <c r="G415" s="57">
        <f t="shared" si="74"/>
        <v>69.900000000000006</v>
      </c>
      <c r="H415" s="57">
        <f t="shared" si="66"/>
        <v>99.857142857142861</v>
      </c>
    </row>
    <row r="416" spans="1:8" s="44" customFormat="1" ht="12" x14ac:dyDescent="0.2">
      <c r="A416" s="55" t="s">
        <v>76</v>
      </c>
      <c r="B416" s="56" t="s">
        <v>649</v>
      </c>
      <c r="C416" s="56" t="s">
        <v>413</v>
      </c>
      <c r="D416" s="56" t="s">
        <v>69</v>
      </c>
      <c r="E416" s="56" t="s">
        <v>77</v>
      </c>
      <c r="F416" s="57">
        <f>300-230</f>
        <v>70</v>
      </c>
      <c r="G416" s="57">
        <v>69.900000000000006</v>
      </c>
      <c r="H416" s="57">
        <f t="shared" si="66"/>
        <v>99.857142857142861</v>
      </c>
    </row>
    <row r="417" spans="1:8" s="44" customFormat="1" ht="24" x14ac:dyDescent="0.2">
      <c r="A417" s="48" t="s">
        <v>496</v>
      </c>
      <c r="B417" s="49" t="s">
        <v>650</v>
      </c>
      <c r="C417" s="49"/>
      <c r="D417" s="49"/>
      <c r="E417" s="49"/>
      <c r="F417" s="122">
        <f t="shared" ref="F417:G420" si="75">F418</f>
        <v>800</v>
      </c>
      <c r="G417" s="122">
        <f t="shared" si="75"/>
        <v>92</v>
      </c>
      <c r="H417" s="122">
        <f t="shared" si="66"/>
        <v>11.5</v>
      </c>
    </row>
    <row r="418" spans="1:8" s="44" customFormat="1" ht="12" x14ac:dyDescent="0.2">
      <c r="A418" s="74" t="s">
        <v>534</v>
      </c>
      <c r="B418" s="49" t="s">
        <v>650</v>
      </c>
      <c r="C418" s="49" t="s">
        <v>413</v>
      </c>
      <c r="D418" s="49"/>
      <c r="E418" s="49"/>
      <c r="F418" s="122">
        <f t="shared" si="75"/>
        <v>800</v>
      </c>
      <c r="G418" s="122">
        <f t="shared" si="75"/>
        <v>92</v>
      </c>
      <c r="H418" s="122">
        <f t="shared" si="66"/>
        <v>11.5</v>
      </c>
    </row>
    <row r="419" spans="1:8" s="44" customFormat="1" ht="12" x14ac:dyDescent="0.2">
      <c r="A419" s="74" t="s">
        <v>394</v>
      </c>
      <c r="B419" s="49" t="s">
        <v>650</v>
      </c>
      <c r="C419" s="49" t="s">
        <v>413</v>
      </c>
      <c r="D419" s="49" t="s">
        <v>69</v>
      </c>
      <c r="E419" s="49"/>
      <c r="F419" s="122">
        <f t="shared" si="75"/>
        <v>800</v>
      </c>
      <c r="G419" s="122">
        <f t="shared" si="75"/>
        <v>92</v>
      </c>
      <c r="H419" s="122">
        <f t="shared" si="66"/>
        <v>11.5</v>
      </c>
    </row>
    <row r="420" spans="1:8" s="44" customFormat="1" ht="12" x14ac:dyDescent="0.2">
      <c r="A420" s="55" t="s">
        <v>466</v>
      </c>
      <c r="B420" s="56" t="s">
        <v>650</v>
      </c>
      <c r="C420" s="56" t="s">
        <v>413</v>
      </c>
      <c r="D420" s="56" t="s">
        <v>69</v>
      </c>
      <c r="E420" s="56" t="s">
        <v>75</v>
      </c>
      <c r="F420" s="120">
        <f t="shared" si="75"/>
        <v>800</v>
      </c>
      <c r="G420" s="120">
        <f t="shared" si="75"/>
        <v>92</v>
      </c>
      <c r="H420" s="120">
        <f t="shared" si="66"/>
        <v>11.5</v>
      </c>
    </row>
    <row r="421" spans="1:8" s="44" customFormat="1" ht="12" x14ac:dyDescent="0.2">
      <c r="A421" s="55" t="s">
        <v>76</v>
      </c>
      <c r="B421" s="56" t="s">
        <v>650</v>
      </c>
      <c r="C421" s="56" t="s">
        <v>413</v>
      </c>
      <c r="D421" s="56" t="s">
        <v>69</v>
      </c>
      <c r="E421" s="56" t="s">
        <v>77</v>
      </c>
      <c r="F421" s="69">
        <f>500+300</f>
        <v>800</v>
      </c>
      <c r="G421" s="69">
        <v>92</v>
      </c>
      <c r="H421" s="69">
        <f t="shared" si="66"/>
        <v>11.5</v>
      </c>
    </row>
    <row r="422" spans="1:8" s="44" customFormat="1" ht="13.5" customHeight="1" x14ac:dyDescent="0.2">
      <c r="A422" s="48" t="s">
        <v>294</v>
      </c>
      <c r="B422" s="49" t="s">
        <v>651</v>
      </c>
      <c r="C422" s="49"/>
      <c r="D422" s="49"/>
      <c r="E422" s="49"/>
      <c r="F422" s="50">
        <f t="shared" ref="F422:G425" si="76">F423</f>
        <v>450</v>
      </c>
      <c r="G422" s="50">
        <f t="shared" si="76"/>
        <v>450</v>
      </c>
      <c r="H422" s="50">
        <f t="shared" si="66"/>
        <v>100</v>
      </c>
    </row>
    <row r="423" spans="1:8" s="44" customFormat="1" ht="12" x14ac:dyDescent="0.2">
      <c r="A423" s="74" t="s">
        <v>534</v>
      </c>
      <c r="B423" s="49" t="s">
        <v>651</v>
      </c>
      <c r="C423" s="49" t="s">
        <v>413</v>
      </c>
      <c r="D423" s="49"/>
      <c r="E423" s="49"/>
      <c r="F423" s="50">
        <f t="shared" si="76"/>
        <v>450</v>
      </c>
      <c r="G423" s="50">
        <f t="shared" si="76"/>
        <v>450</v>
      </c>
      <c r="H423" s="50">
        <f t="shared" si="66"/>
        <v>100</v>
      </c>
    </row>
    <row r="424" spans="1:8" s="44" customFormat="1" ht="12" x14ac:dyDescent="0.2">
      <c r="A424" s="74" t="s">
        <v>394</v>
      </c>
      <c r="B424" s="49" t="s">
        <v>651</v>
      </c>
      <c r="C424" s="49" t="s">
        <v>413</v>
      </c>
      <c r="D424" s="49" t="s">
        <v>69</v>
      </c>
      <c r="E424" s="49"/>
      <c r="F424" s="50">
        <f t="shared" si="76"/>
        <v>450</v>
      </c>
      <c r="G424" s="50">
        <f t="shared" si="76"/>
        <v>450</v>
      </c>
      <c r="H424" s="50">
        <f t="shared" si="66"/>
        <v>100</v>
      </c>
    </row>
    <row r="425" spans="1:8" s="44" customFormat="1" ht="12" x14ac:dyDescent="0.2">
      <c r="A425" s="55" t="s">
        <v>466</v>
      </c>
      <c r="B425" s="56" t="s">
        <v>651</v>
      </c>
      <c r="C425" s="56" t="s">
        <v>413</v>
      </c>
      <c r="D425" s="56" t="s">
        <v>69</v>
      </c>
      <c r="E425" s="56" t="s">
        <v>75</v>
      </c>
      <c r="F425" s="57">
        <f t="shared" si="76"/>
        <v>450</v>
      </c>
      <c r="G425" s="57">
        <f t="shared" si="76"/>
        <v>450</v>
      </c>
      <c r="H425" s="57">
        <f t="shared" si="66"/>
        <v>100</v>
      </c>
    </row>
    <row r="426" spans="1:8" s="44" customFormat="1" ht="12" x14ac:dyDescent="0.2">
      <c r="A426" s="55" t="s">
        <v>76</v>
      </c>
      <c r="B426" s="56" t="s">
        <v>651</v>
      </c>
      <c r="C426" s="56" t="s">
        <v>413</v>
      </c>
      <c r="D426" s="56" t="s">
        <v>69</v>
      </c>
      <c r="E426" s="56" t="s">
        <v>77</v>
      </c>
      <c r="F426" s="57">
        <v>450</v>
      </c>
      <c r="G426" s="57">
        <v>450</v>
      </c>
      <c r="H426" s="57">
        <f t="shared" si="66"/>
        <v>100</v>
      </c>
    </row>
    <row r="427" spans="1:8" s="44" customFormat="1" ht="12" x14ac:dyDescent="0.2">
      <c r="A427" s="48" t="s">
        <v>536</v>
      </c>
      <c r="B427" s="49" t="s">
        <v>652</v>
      </c>
      <c r="C427" s="49"/>
      <c r="D427" s="49"/>
      <c r="E427" s="49"/>
      <c r="F427" s="68">
        <f t="shared" ref="F427:G430" si="77">F428</f>
        <v>1000</v>
      </c>
      <c r="G427" s="68">
        <f t="shared" si="77"/>
        <v>1000</v>
      </c>
      <c r="H427" s="68">
        <f t="shared" si="66"/>
        <v>100</v>
      </c>
    </row>
    <row r="428" spans="1:8" s="44" customFormat="1" ht="12" x14ac:dyDescent="0.2">
      <c r="A428" s="74" t="s">
        <v>534</v>
      </c>
      <c r="B428" s="49" t="s">
        <v>652</v>
      </c>
      <c r="C428" s="49" t="s">
        <v>413</v>
      </c>
      <c r="D428" s="49"/>
      <c r="E428" s="49"/>
      <c r="F428" s="68">
        <f t="shared" si="77"/>
        <v>1000</v>
      </c>
      <c r="G428" s="68">
        <f t="shared" si="77"/>
        <v>1000</v>
      </c>
      <c r="H428" s="68">
        <f t="shared" si="66"/>
        <v>100</v>
      </c>
    </row>
    <row r="429" spans="1:8" s="44" customFormat="1" ht="12" x14ac:dyDescent="0.2">
      <c r="A429" s="74" t="s">
        <v>394</v>
      </c>
      <c r="B429" s="49" t="s">
        <v>652</v>
      </c>
      <c r="C429" s="49" t="s">
        <v>413</v>
      </c>
      <c r="D429" s="49" t="s">
        <v>69</v>
      </c>
      <c r="E429" s="49"/>
      <c r="F429" s="68">
        <f t="shared" si="77"/>
        <v>1000</v>
      </c>
      <c r="G429" s="68">
        <f t="shared" si="77"/>
        <v>1000</v>
      </c>
      <c r="H429" s="68">
        <f t="shared" si="66"/>
        <v>100</v>
      </c>
    </row>
    <row r="430" spans="1:8" s="44" customFormat="1" ht="12" x14ac:dyDescent="0.2">
      <c r="A430" s="55" t="s">
        <v>466</v>
      </c>
      <c r="B430" s="56" t="s">
        <v>652</v>
      </c>
      <c r="C430" s="56" t="s">
        <v>413</v>
      </c>
      <c r="D430" s="56" t="s">
        <v>69</v>
      </c>
      <c r="E430" s="56" t="s">
        <v>75</v>
      </c>
      <c r="F430" s="69">
        <f t="shared" si="77"/>
        <v>1000</v>
      </c>
      <c r="G430" s="69">
        <f t="shared" si="77"/>
        <v>1000</v>
      </c>
      <c r="H430" s="69">
        <f t="shared" si="66"/>
        <v>100</v>
      </c>
    </row>
    <row r="431" spans="1:8" s="44" customFormat="1" ht="12" x14ac:dyDescent="0.2">
      <c r="A431" s="55" t="s">
        <v>76</v>
      </c>
      <c r="B431" s="56" t="s">
        <v>652</v>
      </c>
      <c r="C431" s="56" t="s">
        <v>413</v>
      </c>
      <c r="D431" s="56" t="s">
        <v>69</v>
      </c>
      <c r="E431" s="56" t="s">
        <v>77</v>
      </c>
      <c r="F431" s="69">
        <v>1000</v>
      </c>
      <c r="G431" s="69">
        <v>1000</v>
      </c>
      <c r="H431" s="69">
        <f t="shared" ref="H431:H494" si="78">G431/F431*100</f>
        <v>100</v>
      </c>
    </row>
    <row r="432" spans="1:8" s="44" customFormat="1" ht="27" x14ac:dyDescent="0.2">
      <c r="A432" s="156" t="s">
        <v>304</v>
      </c>
      <c r="B432" s="126" t="s">
        <v>227</v>
      </c>
      <c r="C432" s="56"/>
      <c r="D432" s="56"/>
      <c r="E432" s="56"/>
      <c r="F432" s="92">
        <f>F433+F438+F443</f>
        <v>2350</v>
      </c>
      <c r="G432" s="92">
        <f>G433+G438+G443</f>
        <v>2314</v>
      </c>
      <c r="H432" s="92">
        <f t="shared" si="78"/>
        <v>98.468085106382972</v>
      </c>
    </row>
    <row r="433" spans="1:8" s="44" customFormat="1" ht="12" x14ac:dyDescent="0.2">
      <c r="A433" s="74" t="s">
        <v>228</v>
      </c>
      <c r="B433" s="49" t="s">
        <v>653</v>
      </c>
      <c r="C433" s="49"/>
      <c r="D433" s="49"/>
      <c r="E433" s="49"/>
      <c r="F433" s="50">
        <f t="shared" ref="F433:G436" si="79">F434</f>
        <v>1900</v>
      </c>
      <c r="G433" s="50">
        <f t="shared" si="79"/>
        <v>1864</v>
      </c>
      <c r="H433" s="50">
        <f t="shared" si="78"/>
        <v>98.10526315789474</v>
      </c>
    </row>
    <row r="434" spans="1:8" s="44" customFormat="1" ht="12" x14ac:dyDescent="0.2">
      <c r="A434" s="74" t="s">
        <v>323</v>
      </c>
      <c r="B434" s="49" t="s">
        <v>653</v>
      </c>
      <c r="C434" s="49" t="s">
        <v>415</v>
      </c>
      <c r="D434" s="49"/>
      <c r="E434" s="49"/>
      <c r="F434" s="50">
        <f t="shared" si="79"/>
        <v>1900</v>
      </c>
      <c r="G434" s="50">
        <f t="shared" si="79"/>
        <v>1864</v>
      </c>
      <c r="H434" s="50">
        <f t="shared" si="78"/>
        <v>98.10526315789474</v>
      </c>
    </row>
    <row r="435" spans="1:8" s="44" customFormat="1" ht="12" x14ac:dyDescent="0.2">
      <c r="A435" s="74" t="s">
        <v>525</v>
      </c>
      <c r="B435" s="49" t="s">
        <v>653</v>
      </c>
      <c r="C435" s="49" t="s">
        <v>415</v>
      </c>
      <c r="D435" s="49" t="s">
        <v>415</v>
      </c>
      <c r="E435" s="49"/>
      <c r="F435" s="50">
        <f t="shared" si="79"/>
        <v>1900</v>
      </c>
      <c r="G435" s="50">
        <f t="shared" si="79"/>
        <v>1864</v>
      </c>
      <c r="H435" s="50">
        <f t="shared" si="78"/>
        <v>98.10526315789474</v>
      </c>
    </row>
    <row r="436" spans="1:8" s="44" customFormat="1" ht="12" x14ac:dyDescent="0.2">
      <c r="A436" s="55" t="s">
        <v>466</v>
      </c>
      <c r="B436" s="56" t="s">
        <v>653</v>
      </c>
      <c r="C436" s="56" t="s">
        <v>415</v>
      </c>
      <c r="D436" s="56" t="s">
        <v>415</v>
      </c>
      <c r="E436" s="56" t="s">
        <v>75</v>
      </c>
      <c r="F436" s="57">
        <f t="shared" si="79"/>
        <v>1900</v>
      </c>
      <c r="G436" s="57">
        <f t="shared" si="79"/>
        <v>1864</v>
      </c>
      <c r="H436" s="57">
        <f t="shared" si="78"/>
        <v>98.10526315789474</v>
      </c>
    </row>
    <row r="437" spans="1:8" s="44" customFormat="1" ht="12" x14ac:dyDescent="0.2">
      <c r="A437" s="55" t="s">
        <v>76</v>
      </c>
      <c r="B437" s="56" t="s">
        <v>653</v>
      </c>
      <c r="C437" s="56" t="s">
        <v>415</v>
      </c>
      <c r="D437" s="56" t="s">
        <v>415</v>
      </c>
      <c r="E437" s="56" t="s">
        <v>77</v>
      </c>
      <c r="F437" s="57">
        <f>125+1525+250</f>
        <v>1900</v>
      </c>
      <c r="G437" s="57">
        <v>1864</v>
      </c>
      <c r="H437" s="57">
        <f t="shared" si="78"/>
        <v>98.10526315789474</v>
      </c>
    </row>
    <row r="438" spans="1:8" s="44" customFormat="1" ht="12" x14ac:dyDescent="0.2">
      <c r="A438" s="74" t="s">
        <v>654</v>
      </c>
      <c r="B438" s="49" t="s">
        <v>655</v>
      </c>
      <c r="C438" s="49"/>
      <c r="D438" s="49"/>
      <c r="E438" s="49"/>
      <c r="F438" s="68">
        <f t="shared" ref="F438:G441" si="80">F439</f>
        <v>200</v>
      </c>
      <c r="G438" s="68">
        <f t="shared" si="80"/>
        <v>200</v>
      </c>
      <c r="H438" s="68">
        <f t="shared" si="78"/>
        <v>100</v>
      </c>
    </row>
    <row r="439" spans="1:8" s="44" customFormat="1" ht="12" x14ac:dyDescent="0.2">
      <c r="A439" s="74" t="s">
        <v>323</v>
      </c>
      <c r="B439" s="49" t="s">
        <v>655</v>
      </c>
      <c r="C439" s="49" t="s">
        <v>415</v>
      </c>
      <c r="D439" s="49"/>
      <c r="E439" s="49"/>
      <c r="F439" s="68">
        <f t="shared" si="80"/>
        <v>200</v>
      </c>
      <c r="G439" s="68">
        <f t="shared" si="80"/>
        <v>200</v>
      </c>
      <c r="H439" s="68">
        <f t="shared" si="78"/>
        <v>100</v>
      </c>
    </row>
    <row r="440" spans="1:8" s="44" customFormat="1" ht="12" x14ac:dyDescent="0.2">
      <c r="A440" s="74" t="s">
        <v>525</v>
      </c>
      <c r="B440" s="49" t="s">
        <v>655</v>
      </c>
      <c r="C440" s="49" t="s">
        <v>415</v>
      </c>
      <c r="D440" s="49" t="s">
        <v>415</v>
      </c>
      <c r="E440" s="49"/>
      <c r="F440" s="68">
        <f t="shared" si="80"/>
        <v>200</v>
      </c>
      <c r="G440" s="68">
        <f t="shared" si="80"/>
        <v>200</v>
      </c>
      <c r="H440" s="68">
        <f t="shared" si="78"/>
        <v>100</v>
      </c>
    </row>
    <row r="441" spans="1:8" s="44" customFormat="1" ht="12" x14ac:dyDescent="0.2">
      <c r="A441" s="55" t="s">
        <v>466</v>
      </c>
      <c r="B441" s="56" t="s">
        <v>655</v>
      </c>
      <c r="C441" s="56" t="s">
        <v>415</v>
      </c>
      <c r="D441" s="56" t="s">
        <v>415</v>
      </c>
      <c r="E441" s="56" t="s">
        <v>75</v>
      </c>
      <c r="F441" s="69">
        <f t="shared" si="80"/>
        <v>200</v>
      </c>
      <c r="G441" s="69">
        <f t="shared" si="80"/>
        <v>200</v>
      </c>
      <c r="H441" s="69">
        <f t="shared" si="78"/>
        <v>100</v>
      </c>
    </row>
    <row r="442" spans="1:8" s="44" customFormat="1" ht="12" x14ac:dyDescent="0.2">
      <c r="A442" s="55" t="s">
        <v>76</v>
      </c>
      <c r="B442" s="56" t="s">
        <v>655</v>
      </c>
      <c r="C442" s="56" t="s">
        <v>415</v>
      </c>
      <c r="D442" s="56" t="s">
        <v>415</v>
      </c>
      <c r="E442" s="56" t="s">
        <v>77</v>
      </c>
      <c r="F442" s="57">
        <f>400-200</f>
        <v>200</v>
      </c>
      <c r="G442" s="57">
        <v>200</v>
      </c>
      <c r="H442" s="57">
        <f t="shared" si="78"/>
        <v>100</v>
      </c>
    </row>
    <row r="443" spans="1:8" s="44" customFormat="1" ht="24" x14ac:dyDescent="0.2">
      <c r="A443" s="48" t="s">
        <v>56</v>
      </c>
      <c r="B443" s="49" t="s">
        <v>656</v>
      </c>
      <c r="C443" s="49"/>
      <c r="D443" s="49"/>
      <c r="E443" s="49"/>
      <c r="F443" s="50">
        <f t="shared" ref="F443:G446" si="81">F444</f>
        <v>250</v>
      </c>
      <c r="G443" s="50">
        <f t="shared" si="81"/>
        <v>250</v>
      </c>
      <c r="H443" s="50">
        <f t="shared" si="78"/>
        <v>100</v>
      </c>
    </row>
    <row r="444" spans="1:8" s="44" customFormat="1" ht="12" x14ac:dyDescent="0.2">
      <c r="A444" s="74" t="s">
        <v>323</v>
      </c>
      <c r="B444" s="49" t="s">
        <v>656</v>
      </c>
      <c r="C444" s="49" t="s">
        <v>415</v>
      </c>
      <c r="D444" s="49"/>
      <c r="E444" s="49"/>
      <c r="F444" s="50">
        <f t="shared" si="81"/>
        <v>250</v>
      </c>
      <c r="G444" s="50">
        <f t="shared" si="81"/>
        <v>250</v>
      </c>
      <c r="H444" s="50">
        <f t="shared" si="78"/>
        <v>100</v>
      </c>
    </row>
    <row r="445" spans="1:8" s="44" customFormat="1" ht="12" x14ac:dyDescent="0.2">
      <c r="A445" s="74" t="s">
        <v>525</v>
      </c>
      <c r="B445" s="49" t="s">
        <v>656</v>
      </c>
      <c r="C445" s="49" t="s">
        <v>415</v>
      </c>
      <c r="D445" s="49" t="s">
        <v>415</v>
      </c>
      <c r="E445" s="49"/>
      <c r="F445" s="50">
        <f t="shared" si="81"/>
        <v>250</v>
      </c>
      <c r="G445" s="50">
        <f t="shared" si="81"/>
        <v>250</v>
      </c>
      <c r="H445" s="50">
        <f t="shared" si="78"/>
        <v>100</v>
      </c>
    </row>
    <row r="446" spans="1:8" s="44" customFormat="1" ht="24" x14ac:dyDescent="0.2">
      <c r="A446" s="55" t="s">
        <v>91</v>
      </c>
      <c r="B446" s="56" t="s">
        <v>656</v>
      </c>
      <c r="C446" s="56" t="s">
        <v>415</v>
      </c>
      <c r="D446" s="56" t="s">
        <v>415</v>
      </c>
      <c r="E446" s="56" t="s">
        <v>347</v>
      </c>
      <c r="F446" s="57">
        <f t="shared" si="81"/>
        <v>250</v>
      </c>
      <c r="G446" s="57">
        <f t="shared" si="81"/>
        <v>250</v>
      </c>
      <c r="H446" s="57">
        <f t="shared" si="78"/>
        <v>100</v>
      </c>
    </row>
    <row r="447" spans="1:8" s="44" customFormat="1" ht="24" x14ac:dyDescent="0.2">
      <c r="A447" s="102" t="s">
        <v>562</v>
      </c>
      <c r="B447" s="56" t="s">
        <v>656</v>
      </c>
      <c r="C447" s="56" t="s">
        <v>415</v>
      </c>
      <c r="D447" s="56" t="s">
        <v>415</v>
      </c>
      <c r="E447" s="56" t="s">
        <v>389</v>
      </c>
      <c r="F447" s="57">
        <f>500-250</f>
        <v>250</v>
      </c>
      <c r="G447" s="57">
        <v>250</v>
      </c>
      <c r="H447" s="57">
        <f t="shared" si="78"/>
        <v>100</v>
      </c>
    </row>
    <row r="448" spans="1:8" s="44" customFormat="1" ht="27" x14ac:dyDescent="0.2">
      <c r="A448" s="156" t="s">
        <v>305</v>
      </c>
      <c r="B448" s="126" t="s">
        <v>222</v>
      </c>
      <c r="C448" s="96"/>
      <c r="D448" s="96"/>
      <c r="E448" s="96"/>
      <c r="F448" s="52">
        <f t="shared" ref="F448:G448" si="82">F449+F455+F461+F467+F472+F477</f>
        <v>214715.44068</v>
      </c>
      <c r="G448" s="52">
        <f t="shared" si="82"/>
        <v>207705.21071000001</v>
      </c>
      <c r="H448" s="52">
        <f t="shared" si="78"/>
        <v>96.735106731123437</v>
      </c>
    </row>
    <row r="449" spans="1:8" s="44" customFormat="1" ht="24" x14ac:dyDescent="0.2">
      <c r="A449" s="48" t="s">
        <v>538</v>
      </c>
      <c r="B449" s="49" t="s">
        <v>657</v>
      </c>
      <c r="C449" s="49"/>
      <c r="D449" s="49"/>
      <c r="E449" s="49"/>
      <c r="F449" s="50">
        <f t="shared" ref="F449:G453" si="83">F450</f>
        <v>93155.923599999995</v>
      </c>
      <c r="G449" s="50">
        <f t="shared" si="83"/>
        <v>92922.711370000005</v>
      </c>
      <c r="H449" s="50">
        <f t="shared" si="78"/>
        <v>99.749653891038236</v>
      </c>
    </row>
    <row r="450" spans="1:8" s="44" customFormat="1" ht="12" x14ac:dyDescent="0.2">
      <c r="A450" s="74" t="s">
        <v>323</v>
      </c>
      <c r="B450" s="49" t="s">
        <v>657</v>
      </c>
      <c r="C450" s="49" t="s">
        <v>415</v>
      </c>
      <c r="D450" s="49"/>
      <c r="E450" s="49"/>
      <c r="F450" s="50">
        <f t="shared" si="83"/>
        <v>93155.923599999995</v>
      </c>
      <c r="G450" s="50">
        <f t="shared" si="83"/>
        <v>92922.711370000005</v>
      </c>
      <c r="H450" s="50">
        <f t="shared" si="78"/>
        <v>99.749653891038236</v>
      </c>
    </row>
    <row r="451" spans="1:8" s="44" customFormat="1" ht="12" x14ac:dyDescent="0.2">
      <c r="A451" s="74" t="s">
        <v>593</v>
      </c>
      <c r="B451" s="49" t="s">
        <v>657</v>
      </c>
      <c r="C451" s="49" t="s">
        <v>415</v>
      </c>
      <c r="D451" s="49" t="s">
        <v>408</v>
      </c>
      <c r="E451" s="49"/>
      <c r="F451" s="50">
        <f t="shared" si="83"/>
        <v>93155.923599999995</v>
      </c>
      <c r="G451" s="50">
        <f t="shared" si="83"/>
        <v>92922.711370000005</v>
      </c>
      <c r="H451" s="50">
        <f t="shared" si="78"/>
        <v>99.749653891038236</v>
      </c>
    </row>
    <row r="452" spans="1:8" s="44" customFormat="1" ht="24" x14ac:dyDescent="0.2">
      <c r="A452" s="76" t="s">
        <v>269</v>
      </c>
      <c r="B452" s="72" t="s">
        <v>657</v>
      </c>
      <c r="C452" s="72" t="s">
        <v>415</v>
      </c>
      <c r="D452" s="72" t="s">
        <v>408</v>
      </c>
      <c r="E452" s="72"/>
      <c r="F452" s="77">
        <f t="shared" si="83"/>
        <v>93155.923599999995</v>
      </c>
      <c r="G452" s="77">
        <f t="shared" si="83"/>
        <v>92922.711370000005</v>
      </c>
      <c r="H452" s="77">
        <f t="shared" si="78"/>
        <v>99.749653891038236</v>
      </c>
    </row>
    <row r="453" spans="1:8" s="44" customFormat="1" ht="24" x14ac:dyDescent="0.2">
      <c r="A453" s="55" t="s">
        <v>91</v>
      </c>
      <c r="B453" s="56" t="s">
        <v>657</v>
      </c>
      <c r="C453" s="56" t="s">
        <v>415</v>
      </c>
      <c r="D453" s="56" t="s">
        <v>408</v>
      </c>
      <c r="E453" s="56" t="s">
        <v>347</v>
      </c>
      <c r="F453" s="57">
        <f t="shared" si="83"/>
        <v>93155.923599999995</v>
      </c>
      <c r="G453" s="57">
        <f t="shared" si="83"/>
        <v>92922.711370000005</v>
      </c>
      <c r="H453" s="57">
        <f t="shared" si="78"/>
        <v>99.749653891038236</v>
      </c>
    </row>
    <row r="454" spans="1:8" s="44" customFormat="1" ht="12" x14ac:dyDescent="0.2">
      <c r="A454" s="55" t="s">
        <v>92</v>
      </c>
      <c r="B454" s="56" t="s">
        <v>657</v>
      </c>
      <c r="C454" s="56" t="s">
        <v>415</v>
      </c>
      <c r="D454" s="56" t="s">
        <v>408</v>
      </c>
      <c r="E454" s="56" t="s">
        <v>356</v>
      </c>
      <c r="F454" s="57">
        <v>93155.923599999995</v>
      </c>
      <c r="G454" s="57">
        <v>92922.711370000005</v>
      </c>
      <c r="H454" s="57">
        <f t="shared" si="78"/>
        <v>99.749653891038236</v>
      </c>
    </row>
    <row r="455" spans="1:8" s="44" customFormat="1" ht="12" x14ac:dyDescent="0.2">
      <c r="A455" s="48" t="s">
        <v>468</v>
      </c>
      <c r="B455" s="49" t="s">
        <v>231</v>
      </c>
      <c r="C455" s="49"/>
      <c r="D455" s="49"/>
      <c r="E455" s="49"/>
      <c r="F455" s="50">
        <f t="shared" ref="F455:G459" si="84">F456</f>
        <v>33416.048999999999</v>
      </c>
      <c r="G455" s="50">
        <f t="shared" si="84"/>
        <v>32931.915289999997</v>
      </c>
      <c r="H455" s="50">
        <f t="shared" si="78"/>
        <v>98.551194038529218</v>
      </c>
    </row>
    <row r="456" spans="1:8" s="44" customFormat="1" ht="24" x14ac:dyDescent="0.2">
      <c r="A456" s="76" t="s">
        <v>429</v>
      </c>
      <c r="B456" s="72" t="s">
        <v>658</v>
      </c>
      <c r="C456" s="72"/>
      <c r="D456" s="72"/>
      <c r="E456" s="61"/>
      <c r="F456" s="77">
        <f t="shared" si="84"/>
        <v>33416.048999999999</v>
      </c>
      <c r="G456" s="77">
        <f t="shared" si="84"/>
        <v>32931.915289999997</v>
      </c>
      <c r="H456" s="77">
        <f t="shared" si="78"/>
        <v>98.551194038529218</v>
      </c>
    </row>
    <row r="457" spans="1:8" s="44" customFormat="1" ht="12" x14ac:dyDescent="0.2">
      <c r="A457" s="74" t="s">
        <v>534</v>
      </c>
      <c r="B457" s="49" t="s">
        <v>658</v>
      </c>
      <c r="C457" s="49" t="s">
        <v>413</v>
      </c>
      <c r="D457" s="72"/>
      <c r="E457" s="61"/>
      <c r="F457" s="50">
        <f t="shared" si="84"/>
        <v>33416.048999999999</v>
      </c>
      <c r="G457" s="50">
        <f t="shared" si="84"/>
        <v>32931.915289999997</v>
      </c>
      <c r="H457" s="50">
        <f t="shared" si="78"/>
        <v>98.551194038529218</v>
      </c>
    </row>
    <row r="458" spans="1:8" s="44" customFormat="1" ht="12" x14ac:dyDescent="0.2">
      <c r="A458" s="48" t="s">
        <v>327</v>
      </c>
      <c r="B458" s="49" t="s">
        <v>658</v>
      </c>
      <c r="C458" s="49" t="s">
        <v>413</v>
      </c>
      <c r="D458" s="49" t="s">
        <v>67</v>
      </c>
      <c r="E458" s="61"/>
      <c r="F458" s="50">
        <f t="shared" si="84"/>
        <v>33416.048999999999</v>
      </c>
      <c r="G458" s="50">
        <f t="shared" si="84"/>
        <v>32931.915289999997</v>
      </c>
      <c r="H458" s="50">
        <f t="shared" si="78"/>
        <v>98.551194038529218</v>
      </c>
    </row>
    <row r="459" spans="1:8" s="44" customFormat="1" ht="24" x14ac:dyDescent="0.2">
      <c r="A459" s="55" t="s">
        <v>91</v>
      </c>
      <c r="B459" s="56" t="s">
        <v>658</v>
      </c>
      <c r="C459" s="56" t="s">
        <v>413</v>
      </c>
      <c r="D459" s="56" t="s">
        <v>67</v>
      </c>
      <c r="E459" s="56" t="s">
        <v>347</v>
      </c>
      <c r="F459" s="57">
        <f t="shared" si="84"/>
        <v>33416.048999999999</v>
      </c>
      <c r="G459" s="57">
        <f t="shared" si="84"/>
        <v>32931.915289999997</v>
      </c>
      <c r="H459" s="57">
        <f t="shared" si="78"/>
        <v>98.551194038529218</v>
      </c>
    </row>
    <row r="460" spans="1:8" s="44" customFormat="1" ht="12" x14ac:dyDescent="0.2">
      <c r="A460" s="55" t="s">
        <v>92</v>
      </c>
      <c r="B460" s="56" t="s">
        <v>658</v>
      </c>
      <c r="C460" s="56" t="s">
        <v>413</v>
      </c>
      <c r="D460" s="56" t="s">
        <v>67</v>
      </c>
      <c r="E460" s="56" t="s">
        <v>356</v>
      </c>
      <c r="F460" s="57">
        <v>33416.048999999999</v>
      </c>
      <c r="G460" s="57">
        <v>32931.915289999997</v>
      </c>
      <c r="H460" s="57">
        <f t="shared" si="78"/>
        <v>98.551194038529218</v>
      </c>
    </row>
    <row r="461" spans="1:8" s="44" customFormat="1" ht="24" x14ac:dyDescent="0.2">
      <c r="A461" s="48" t="s">
        <v>256</v>
      </c>
      <c r="B461" s="49" t="s">
        <v>229</v>
      </c>
      <c r="C461" s="49"/>
      <c r="D461" s="49"/>
      <c r="E461" s="49"/>
      <c r="F461" s="50">
        <f t="shared" ref="F461:G465" si="85">F462</f>
        <v>43592.258999999998</v>
      </c>
      <c r="G461" s="50">
        <f t="shared" si="85"/>
        <v>37299.374969999997</v>
      </c>
      <c r="H461" s="50">
        <f t="shared" si="78"/>
        <v>85.564216733984807</v>
      </c>
    </row>
    <row r="462" spans="1:8" s="44" customFormat="1" ht="12" x14ac:dyDescent="0.2">
      <c r="A462" s="76" t="s">
        <v>360</v>
      </c>
      <c r="B462" s="72" t="s">
        <v>659</v>
      </c>
      <c r="C462" s="72"/>
      <c r="D462" s="72"/>
      <c r="E462" s="72"/>
      <c r="F462" s="77">
        <f t="shared" si="85"/>
        <v>43592.258999999998</v>
      </c>
      <c r="G462" s="77">
        <f t="shared" si="85"/>
        <v>37299.374969999997</v>
      </c>
      <c r="H462" s="77">
        <f t="shared" si="78"/>
        <v>85.564216733984807</v>
      </c>
    </row>
    <row r="463" spans="1:8" s="44" customFormat="1" ht="12" x14ac:dyDescent="0.2">
      <c r="A463" s="74" t="s">
        <v>534</v>
      </c>
      <c r="B463" s="49" t="s">
        <v>659</v>
      </c>
      <c r="C463" s="49" t="s">
        <v>413</v>
      </c>
      <c r="D463" s="72"/>
      <c r="E463" s="72"/>
      <c r="F463" s="50">
        <f t="shared" si="85"/>
        <v>43592.258999999998</v>
      </c>
      <c r="G463" s="50">
        <f t="shared" si="85"/>
        <v>37299.374969999997</v>
      </c>
      <c r="H463" s="50">
        <f t="shared" si="78"/>
        <v>85.564216733984807</v>
      </c>
    </row>
    <row r="464" spans="1:8" s="44" customFormat="1" ht="12" x14ac:dyDescent="0.2">
      <c r="A464" s="48" t="s">
        <v>327</v>
      </c>
      <c r="B464" s="49" t="s">
        <v>659</v>
      </c>
      <c r="C464" s="49" t="s">
        <v>413</v>
      </c>
      <c r="D464" s="49" t="s">
        <v>67</v>
      </c>
      <c r="E464" s="72"/>
      <c r="F464" s="50">
        <f t="shared" si="85"/>
        <v>43592.258999999998</v>
      </c>
      <c r="G464" s="50">
        <f t="shared" si="85"/>
        <v>37299.374969999997</v>
      </c>
      <c r="H464" s="50">
        <f t="shared" si="78"/>
        <v>85.564216733984807</v>
      </c>
    </row>
    <row r="465" spans="1:8" s="44" customFormat="1" ht="24" x14ac:dyDescent="0.2">
      <c r="A465" s="55" t="s">
        <v>91</v>
      </c>
      <c r="B465" s="56" t="s">
        <v>659</v>
      </c>
      <c r="C465" s="56" t="s">
        <v>413</v>
      </c>
      <c r="D465" s="56" t="s">
        <v>67</v>
      </c>
      <c r="E465" s="56" t="s">
        <v>347</v>
      </c>
      <c r="F465" s="57">
        <f t="shared" si="85"/>
        <v>43592.258999999998</v>
      </c>
      <c r="G465" s="57">
        <f t="shared" si="85"/>
        <v>37299.374969999997</v>
      </c>
      <c r="H465" s="57">
        <f t="shared" si="78"/>
        <v>85.564216733984807</v>
      </c>
    </row>
    <row r="466" spans="1:8" s="44" customFormat="1" ht="12" x14ac:dyDescent="0.2">
      <c r="A466" s="55" t="s">
        <v>92</v>
      </c>
      <c r="B466" s="56" t="s">
        <v>659</v>
      </c>
      <c r="C466" s="56" t="s">
        <v>413</v>
      </c>
      <c r="D466" s="56" t="s">
        <v>67</v>
      </c>
      <c r="E466" s="56" t="s">
        <v>356</v>
      </c>
      <c r="F466" s="57">
        <v>43592.258999999998</v>
      </c>
      <c r="G466" s="57">
        <v>37299.374969999997</v>
      </c>
      <c r="H466" s="57">
        <f t="shared" si="78"/>
        <v>85.564216733984807</v>
      </c>
    </row>
    <row r="467" spans="1:8" s="44" customFormat="1" ht="24" x14ac:dyDescent="0.2">
      <c r="A467" s="186" t="s">
        <v>27</v>
      </c>
      <c r="B467" s="121" t="s">
        <v>230</v>
      </c>
      <c r="C467" s="121"/>
      <c r="D467" s="121"/>
      <c r="E467" s="121"/>
      <c r="F467" s="227">
        <f t="shared" ref="F467:G470" si="86">F468</f>
        <v>44230</v>
      </c>
      <c r="G467" s="227">
        <f t="shared" si="86"/>
        <v>44230</v>
      </c>
      <c r="H467" s="227">
        <f t="shared" si="78"/>
        <v>100</v>
      </c>
    </row>
    <row r="468" spans="1:8" s="44" customFormat="1" ht="12" x14ac:dyDescent="0.2">
      <c r="A468" s="255" t="s">
        <v>534</v>
      </c>
      <c r="B468" s="112" t="s">
        <v>230</v>
      </c>
      <c r="C468" s="112" t="s">
        <v>413</v>
      </c>
      <c r="D468" s="130"/>
      <c r="E468" s="121"/>
      <c r="F468" s="171">
        <f t="shared" si="86"/>
        <v>44230</v>
      </c>
      <c r="G468" s="171">
        <f t="shared" si="86"/>
        <v>44230</v>
      </c>
      <c r="H468" s="171">
        <f t="shared" si="78"/>
        <v>100</v>
      </c>
    </row>
    <row r="469" spans="1:8" s="44" customFormat="1" ht="12" x14ac:dyDescent="0.2">
      <c r="A469" s="113" t="s">
        <v>327</v>
      </c>
      <c r="B469" s="112" t="s">
        <v>230</v>
      </c>
      <c r="C469" s="112" t="s">
        <v>413</v>
      </c>
      <c r="D469" s="112" t="s">
        <v>67</v>
      </c>
      <c r="E469" s="121"/>
      <c r="F469" s="171">
        <f t="shared" si="86"/>
        <v>44230</v>
      </c>
      <c r="G469" s="171">
        <f t="shared" si="86"/>
        <v>44230</v>
      </c>
      <c r="H469" s="171">
        <f t="shared" si="78"/>
        <v>100</v>
      </c>
    </row>
    <row r="470" spans="1:8" s="44" customFormat="1" ht="24" x14ac:dyDescent="0.2">
      <c r="A470" s="111" t="s">
        <v>91</v>
      </c>
      <c r="B470" s="21" t="s">
        <v>230</v>
      </c>
      <c r="C470" s="21" t="s">
        <v>413</v>
      </c>
      <c r="D470" s="21" t="s">
        <v>67</v>
      </c>
      <c r="E470" s="21" t="s">
        <v>347</v>
      </c>
      <c r="F470" s="158">
        <f t="shared" si="86"/>
        <v>44230</v>
      </c>
      <c r="G470" s="158">
        <f t="shared" si="86"/>
        <v>44230</v>
      </c>
      <c r="H470" s="158">
        <f t="shared" si="78"/>
        <v>100</v>
      </c>
    </row>
    <row r="471" spans="1:8" s="44" customFormat="1" ht="12" x14ac:dyDescent="0.2">
      <c r="A471" s="111" t="s">
        <v>92</v>
      </c>
      <c r="B471" s="21" t="s">
        <v>230</v>
      </c>
      <c r="C471" s="21" t="s">
        <v>413</v>
      </c>
      <c r="D471" s="21" t="s">
        <v>67</v>
      </c>
      <c r="E471" s="21" t="s">
        <v>356</v>
      </c>
      <c r="F471" s="158">
        <f>34176+4000+2156+3898</f>
        <v>44230</v>
      </c>
      <c r="G471" s="158">
        <v>44230</v>
      </c>
      <c r="H471" s="158">
        <f t="shared" si="78"/>
        <v>100</v>
      </c>
    </row>
    <row r="472" spans="1:8" s="44" customFormat="1" ht="12" x14ac:dyDescent="0.2">
      <c r="A472" s="192" t="s">
        <v>724</v>
      </c>
      <c r="B472" s="49" t="s">
        <v>722</v>
      </c>
      <c r="C472" s="49"/>
      <c r="D472" s="49"/>
      <c r="E472" s="49"/>
      <c r="F472" s="68">
        <f t="shared" ref="F472:G475" si="87">F473</f>
        <v>320.20907999999997</v>
      </c>
      <c r="G472" s="68">
        <f t="shared" si="87"/>
        <v>320.20907999999997</v>
      </c>
      <c r="H472" s="68">
        <f t="shared" si="78"/>
        <v>100</v>
      </c>
    </row>
    <row r="473" spans="1:8" s="44" customFormat="1" ht="12" x14ac:dyDescent="0.2">
      <c r="A473" s="74" t="s">
        <v>534</v>
      </c>
      <c r="B473" s="49" t="s">
        <v>722</v>
      </c>
      <c r="C473" s="49" t="s">
        <v>413</v>
      </c>
      <c r="D473" s="49"/>
      <c r="E473" s="49"/>
      <c r="F473" s="68">
        <f t="shared" si="87"/>
        <v>320.20907999999997</v>
      </c>
      <c r="G473" s="68">
        <f t="shared" si="87"/>
        <v>320.20907999999997</v>
      </c>
      <c r="H473" s="68">
        <f t="shared" si="78"/>
        <v>100</v>
      </c>
    </row>
    <row r="474" spans="1:8" s="44" customFormat="1" ht="12" x14ac:dyDescent="0.2">
      <c r="A474" s="48" t="s">
        <v>327</v>
      </c>
      <c r="B474" s="49" t="s">
        <v>722</v>
      </c>
      <c r="C474" s="49" t="s">
        <v>413</v>
      </c>
      <c r="D474" s="49" t="s">
        <v>67</v>
      </c>
      <c r="E474" s="49"/>
      <c r="F474" s="68">
        <f t="shared" si="87"/>
        <v>320.20907999999997</v>
      </c>
      <c r="G474" s="68">
        <f t="shared" si="87"/>
        <v>320.20907999999997</v>
      </c>
      <c r="H474" s="68">
        <f t="shared" si="78"/>
        <v>100</v>
      </c>
    </row>
    <row r="475" spans="1:8" s="44" customFormat="1" ht="24" x14ac:dyDescent="0.2">
      <c r="A475" s="193" t="s">
        <v>91</v>
      </c>
      <c r="B475" s="56" t="s">
        <v>722</v>
      </c>
      <c r="C475" s="56" t="s">
        <v>413</v>
      </c>
      <c r="D475" s="56" t="s">
        <v>67</v>
      </c>
      <c r="E475" s="56" t="s">
        <v>347</v>
      </c>
      <c r="F475" s="69">
        <f t="shared" si="87"/>
        <v>320.20907999999997</v>
      </c>
      <c r="G475" s="69">
        <f t="shared" si="87"/>
        <v>320.20907999999997</v>
      </c>
      <c r="H475" s="69">
        <f t="shared" si="78"/>
        <v>100</v>
      </c>
    </row>
    <row r="476" spans="1:8" s="44" customFormat="1" ht="12" x14ac:dyDescent="0.2">
      <c r="A476" s="193" t="s">
        <v>92</v>
      </c>
      <c r="B476" s="56" t="s">
        <v>722</v>
      </c>
      <c r="C476" s="56" t="s">
        <v>413</v>
      </c>
      <c r="D476" s="56" t="s">
        <v>67</v>
      </c>
      <c r="E476" s="56" t="s">
        <v>356</v>
      </c>
      <c r="F476" s="69">
        <v>320.20907999999997</v>
      </c>
      <c r="G476" s="69">
        <v>320.20907999999997</v>
      </c>
      <c r="H476" s="69">
        <f t="shared" si="78"/>
        <v>100</v>
      </c>
    </row>
    <row r="477" spans="1:8" s="44" customFormat="1" ht="12" x14ac:dyDescent="0.2">
      <c r="A477" s="48" t="s">
        <v>725</v>
      </c>
      <c r="B477" s="49" t="s">
        <v>723</v>
      </c>
      <c r="C477" s="56"/>
      <c r="D477" s="56"/>
      <c r="E477" s="56"/>
      <c r="F477" s="68">
        <f t="shared" ref="F477:G479" si="88">F478</f>
        <v>1</v>
      </c>
      <c r="G477" s="68">
        <f t="shared" si="88"/>
        <v>1</v>
      </c>
      <c r="H477" s="68">
        <f t="shared" si="78"/>
        <v>100</v>
      </c>
    </row>
    <row r="478" spans="1:8" s="44" customFormat="1" ht="12" x14ac:dyDescent="0.2">
      <c r="A478" s="74" t="s">
        <v>534</v>
      </c>
      <c r="B478" s="49" t="s">
        <v>723</v>
      </c>
      <c r="C478" s="49" t="s">
        <v>413</v>
      </c>
      <c r="D478" s="49"/>
      <c r="E478" s="49"/>
      <c r="F478" s="68">
        <f t="shared" si="88"/>
        <v>1</v>
      </c>
      <c r="G478" s="68">
        <f t="shared" si="88"/>
        <v>1</v>
      </c>
      <c r="H478" s="68">
        <f t="shared" si="78"/>
        <v>100</v>
      </c>
    </row>
    <row r="479" spans="1:8" s="44" customFormat="1" ht="12" x14ac:dyDescent="0.2">
      <c r="A479" s="48" t="s">
        <v>327</v>
      </c>
      <c r="B479" s="49" t="s">
        <v>723</v>
      </c>
      <c r="C479" s="49" t="s">
        <v>413</v>
      </c>
      <c r="D479" s="49" t="s">
        <v>67</v>
      </c>
      <c r="E479" s="49"/>
      <c r="F479" s="68">
        <f t="shared" si="88"/>
        <v>1</v>
      </c>
      <c r="G479" s="68">
        <f t="shared" si="88"/>
        <v>1</v>
      </c>
      <c r="H479" s="68">
        <f t="shared" si="78"/>
        <v>100</v>
      </c>
    </row>
    <row r="480" spans="1:8" s="44" customFormat="1" ht="24" x14ac:dyDescent="0.2">
      <c r="A480" s="55" t="s">
        <v>91</v>
      </c>
      <c r="B480" s="56" t="s">
        <v>723</v>
      </c>
      <c r="C480" s="56" t="s">
        <v>413</v>
      </c>
      <c r="D480" s="56" t="s">
        <v>67</v>
      </c>
      <c r="E480" s="56" t="s">
        <v>347</v>
      </c>
      <c r="F480" s="69">
        <f>F481</f>
        <v>1</v>
      </c>
      <c r="G480" s="69">
        <f>G481</f>
        <v>1</v>
      </c>
      <c r="H480" s="69">
        <f t="shared" si="78"/>
        <v>100</v>
      </c>
    </row>
    <row r="481" spans="1:8" s="44" customFormat="1" ht="12" x14ac:dyDescent="0.2">
      <c r="A481" s="55" t="s">
        <v>92</v>
      </c>
      <c r="B481" s="56" t="s">
        <v>723</v>
      </c>
      <c r="C481" s="56" t="s">
        <v>413</v>
      </c>
      <c r="D481" s="56" t="s">
        <v>67</v>
      </c>
      <c r="E481" s="56" t="s">
        <v>356</v>
      </c>
      <c r="F481" s="69">
        <v>1</v>
      </c>
      <c r="G481" s="69">
        <v>1</v>
      </c>
      <c r="H481" s="69">
        <f t="shared" si="78"/>
        <v>100</v>
      </c>
    </row>
    <row r="482" spans="1:8" s="44" customFormat="1" ht="27" x14ac:dyDescent="0.2">
      <c r="A482" s="59" t="s">
        <v>232</v>
      </c>
      <c r="B482" s="51" t="s">
        <v>234</v>
      </c>
      <c r="C482" s="51"/>
      <c r="D482" s="51"/>
      <c r="E482" s="51"/>
      <c r="F482" s="52">
        <f t="shared" ref="F482:G483" si="89">F483</f>
        <v>6007.2860000000001</v>
      </c>
      <c r="G482" s="52">
        <f t="shared" si="89"/>
        <v>5839.41273</v>
      </c>
      <c r="H482" s="52">
        <f t="shared" si="78"/>
        <v>97.205505614348979</v>
      </c>
    </row>
    <row r="483" spans="1:8" s="44" customFormat="1" ht="24" x14ac:dyDescent="0.2">
      <c r="A483" s="48" t="s">
        <v>233</v>
      </c>
      <c r="B483" s="49" t="s">
        <v>234</v>
      </c>
      <c r="C483" s="49"/>
      <c r="D483" s="49"/>
      <c r="E483" s="49"/>
      <c r="F483" s="50">
        <f t="shared" si="89"/>
        <v>6007.2860000000001</v>
      </c>
      <c r="G483" s="50">
        <f t="shared" si="89"/>
        <v>5839.41273</v>
      </c>
      <c r="H483" s="50">
        <f t="shared" si="78"/>
        <v>97.205505614348979</v>
      </c>
    </row>
    <row r="484" spans="1:8" s="44" customFormat="1" ht="24" x14ac:dyDescent="0.2">
      <c r="A484" s="60" t="s">
        <v>349</v>
      </c>
      <c r="B484" s="72" t="s">
        <v>234</v>
      </c>
      <c r="C484" s="61"/>
      <c r="D484" s="61"/>
      <c r="E484" s="61"/>
      <c r="F484" s="77">
        <f>F485+F490</f>
        <v>6007.2860000000001</v>
      </c>
      <c r="G484" s="77">
        <f>G485+G490</f>
        <v>5839.41273</v>
      </c>
      <c r="H484" s="77">
        <f t="shared" si="78"/>
        <v>97.205505614348979</v>
      </c>
    </row>
    <row r="485" spans="1:8" s="44" customFormat="1" ht="12" x14ac:dyDescent="0.2">
      <c r="A485" s="63" t="s">
        <v>332</v>
      </c>
      <c r="B485" s="49" t="s">
        <v>63</v>
      </c>
      <c r="C485" s="49"/>
      <c r="D485" s="49"/>
      <c r="E485" s="49"/>
      <c r="F485" s="50">
        <f t="shared" ref="F485:G488" si="90">F486</f>
        <v>5487.2860000000001</v>
      </c>
      <c r="G485" s="50">
        <f t="shared" si="90"/>
        <v>5436.9327999999996</v>
      </c>
      <c r="H485" s="50">
        <f t="shared" si="78"/>
        <v>99.082366036689166</v>
      </c>
    </row>
    <row r="486" spans="1:8" s="44" customFormat="1" ht="12" x14ac:dyDescent="0.2">
      <c r="A486" s="48" t="s">
        <v>534</v>
      </c>
      <c r="B486" s="49" t="s">
        <v>63</v>
      </c>
      <c r="C486" s="49" t="s">
        <v>413</v>
      </c>
      <c r="D486" s="72"/>
      <c r="E486" s="49"/>
      <c r="F486" s="50">
        <f t="shared" si="90"/>
        <v>5487.2860000000001</v>
      </c>
      <c r="G486" s="50">
        <f t="shared" si="90"/>
        <v>5436.9327999999996</v>
      </c>
      <c r="H486" s="50">
        <f t="shared" si="78"/>
        <v>99.082366036689166</v>
      </c>
    </row>
    <row r="487" spans="1:8" s="44" customFormat="1" ht="12" x14ac:dyDescent="0.2">
      <c r="A487" s="48" t="s">
        <v>394</v>
      </c>
      <c r="B487" s="49" t="s">
        <v>63</v>
      </c>
      <c r="C487" s="49" t="s">
        <v>413</v>
      </c>
      <c r="D487" s="49" t="s">
        <v>69</v>
      </c>
      <c r="E487" s="49"/>
      <c r="F487" s="50">
        <f t="shared" si="90"/>
        <v>5487.2860000000001</v>
      </c>
      <c r="G487" s="50">
        <f t="shared" si="90"/>
        <v>5436.9327999999996</v>
      </c>
      <c r="H487" s="50">
        <f t="shared" si="78"/>
        <v>99.082366036689166</v>
      </c>
    </row>
    <row r="488" spans="1:8" s="44" customFormat="1" ht="36" x14ac:dyDescent="0.2">
      <c r="A488" s="55" t="s">
        <v>70</v>
      </c>
      <c r="B488" s="56" t="s">
        <v>63</v>
      </c>
      <c r="C488" s="56" t="s">
        <v>413</v>
      </c>
      <c r="D488" s="56" t="s">
        <v>69</v>
      </c>
      <c r="E488" s="56" t="s">
        <v>71</v>
      </c>
      <c r="F488" s="57">
        <f t="shared" si="90"/>
        <v>5487.2860000000001</v>
      </c>
      <c r="G488" s="57">
        <f t="shared" si="90"/>
        <v>5436.9327999999996</v>
      </c>
      <c r="H488" s="57">
        <f t="shared" si="78"/>
        <v>99.082366036689166</v>
      </c>
    </row>
    <row r="489" spans="1:8" s="44" customFormat="1" ht="12" x14ac:dyDescent="0.2">
      <c r="A489" s="55" t="s">
        <v>72</v>
      </c>
      <c r="B489" s="56" t="s">
        <v>63</v>
      </c>
      <c r="C489" s="56" t="s">
        <v>413</v>
      </c>
      <c r="D489" s="56" t="s">
        <v>69</v>
      </c>
      <c r="E489" s="56" t="s">
        <v>73</v>
      </c>
      <c r="F489" s="57">
        <v>5487.2860000000001</v>
      </c>
      <c r="G489" s="57">
        <v>5436.9327999999996</v>
      </c>
      <c r="H489" s="57">
        <f t="shared" si="78"/>
        <v>99.082366036689166</v>
      </c>
    </row>
    <row r="490" spans="1:8" s="44" customFormat="1" ht="12" x14ac:dyDescent="0.2">
      <c r="A490" s="48" t="s">
        <v>74</v>
      </c>
      <c r="B490" s="49" t="s">
        <v>64</v>
      </c>
      <c r="C490" s="49"/>
      <c r="D490" s="49"/>
      <c r="E490" s="49"/>
      <c r="F490" s="50">
        <f t="shared" ref="F490:G491" si="91">F491</f>
        <v>520</v>
      </c>
      <c r="G490" s="50">
        <f t="shared" si="91"/>
        <v>402.47992999999997</v>
      </c>
      <c r="H490" s="50">
        <f t="shared" si="78"/>
        <v>77.399986538461533</v>
      </c>
    </row>
    <row r="491" spans="1:8" s="44" customFormat="1" ht="12" x14ac:dyDescent="0.2">
      <c r="A491" s="48" t="s">
        <v>534</v>
      </c>
      <c r="B491" s="49" t="s">
        <v>64</v>
      </c>
      <c r="C491" s="49" t="s">
        <v>413</v>
      </c>
      <c r="D491" s="72"/>
      <c r="E491" s="49"/>
      <c r="F491" s="50">
        <f t="shared" si="91"/>
        <v>520</v>
      </c>
      <c r="G491" s="50">
        <f t="shared" si="91"/>
        <v>402.47992999999997</v>
      </c>
      <c r="H491" s="50">
        <f t="shared" si="78"/>
        <v>77.399986538461533</v>
      </c>
    </row>
    <row r="492" spans="1:8" s="44" customFormat="1" ht="12" x14ac:dyDescent="0.2">
      <c r="A492" s="48" t="s">
        <v>394</v>
      </c>
      <c r="B492" s="49" t="s">
        <v>64</v>
      </c>
      <c r="C492" s="49" t="s">
        <v>413</v>
      </c>
      <c r="D492" s="49" t="s">
        <v>69</v>
      </c>
      <c r="E492" s="49"/>
      <c r="F492" s="50">
        <f>F493+F495</f>
        <v>520</v>
      </c>
      <c r="G492" s="50">
        <f>G493+G495</f>
        <v>402.47992999999997</v>
      </c>
      <c r="H492" s="50">
        <f t="shared" si="78"/>
        <v>77.399986538461533</v>
      </c>
    </row>
    <row r="493" spans="1:8" s="44" customFormat="1" ht="12" x14ac:dyDescent="0.2">
      <c r="A493" s="55" t="s">
        <v>466</v>
      </c>
      <c r="B493" s="56" t="s">
        <v>64</v>
      </c>
      <c r="C493" s="56" t="s">
        <v>413</v>
      </c>
      <c r="D493" s="56" t="s">
        <v>69</v>
      </c>
      <c r="E493" s="56" t="s">
        <v>75</v>
      </c>
      <c r="F493" s="57">
        <f>F494</f>
        <v>475</v>
      </c>
      <c r="G493" s="57">
        <f>G494</f>
        <v>402.26814999999999</v>
      </c>
      <c r="H493" s="57">
        <f t="shared" si="78"/>
        <v>84.68803157894736</v>
      </c>
    </row>
    <row r="494" spans="1:8" s="44" customFormat="1" ht="12" x14ac:dyDescent="0.2">
      <c r="A494" s="55" t="s">
        <v>76</v>
      </c>
      <c r="B494" s="56" t="s">
        <v>64</v>
      </c>
      <c r="C494" s="56" t="s">
        <v>413</v>
      </c>
      <c r="D494" s="56" t="s">
        <v>69</v>
      </c>
      <c r="E494" s="56" t="s">
        <v>77</v>
      </c>
      <c r="F494" s="57">
        <v>475</v>
      </c>
      <c r="G494" s="57">
        <v>402.26814999999999</v>
      </c>
      <c r="H494" s="57">
        <f t="shared" si="78"/>
        <v>84.68803157894736</v>
      </c>
    </row>
    <row r="495" spans="1:8" s="44" customFormat="1" ht="12" x14ac:dyDescent="0.2">
      <c r="A495" s="55" t="s">
        <v>78</v>
      </c>
      <c r="B495" s="56" t="s">
        <v>64</v>
      </c>
      <c r="C495" s="56" t="s">
        <v>413</v>
      </c>
      <c r="D495" s="56" t="s">
        <v>69</v>
      </c>
      <c r="E495" s="56" t="s">
        <v>79</v>
      </c>
      <c r="F495" s="57">
        <f>F496</f>
        <v>45</v>
      </c>
      <c r="G495" s="57">
        <f>G496</f>
        <v>0.21178</v>
      </c>
      <c r="H495" s="57">
        <f t="shared" ref="H495:H553" si="92">G495/F495*100</f>
        <v>0.47062222222222216</v>
      </c>
    </row>
    <row r="496" spans="1:8" s="44" customFormat="1" ht="12" x14ac:dyDescent="0.2">
      <c r="A496" s="55" t="s">
        <v>430</v>
      </c>
      <c r="B496" s="56" t="s">
        <v>64</v>
      </c>
      <c r="C496" s="56" t="s">
        <v>413</v>
      </c>
      <c r="D496" s="56" t="s">
        <v>69</v>
      </c>
      <c r="E496" s="56" t="s">
        <v>80</v>
      </c>
      <c r="F496" s="57">
        <v>45</v>
      </c>
      <c r="G496" s="57">
        <v>0.21178</v>
      </c>
      <c r="H496" s="57">
        <f t="shared" si="92"/>
        <v>0.47062222222222216</v>
      </c>
    </row>
    <row r="497" spans="1:8" s="44" customFormat="1" ht="27" x14ac:dyDescent="0.2">
      <c r="A497" s="118" t="s">
        <v>551</v>
      </c>
      <c r="B497" s="117" t="s">
        <v>209</v>
      </c>
      <c r="C497" s="117"/>
      <c r="D497" s="117"/>
      <c r="E497" s="117"/>
      <c r="F497" s="116">
        <f>F498+F504+F510+F533+F546+F562</f>
        <v>345107.00427000003</v>
      </c>
      <c r="G497" s="116">
        <f>G498+G504+G510+G533+G546+G562</f>
        <v>283248.01472000004</v>
      </c>
      <c r="H497" s="116">
        <f t="shared" si="92"/>
        <v>82.075417541626123</v>
      </c>
    </row>
    <row r="498" spans="1:8" s="44" customFormat="1" ht="13.5" x14ac:dyDescent="0.2">
      <c r="A498" s="48" t="s">
        <v>668</v>
      </c>
      <c r="B498" s="49" t="s">
        <v>211</v>
      </c>
      <c r="C498" s="49"/>
      <c r="D498" s="49"/>
      <c r="E498" s="49"/>
      <c r="F498" s="52">
        <f>F499</f>
        <v>1300</v>
      </c>
      <c r="G498" s="52">
        <f>G499</f>
        <v>731.76599999999996</v>
      </c>
      <c r="H498" s="52">
        <f t="shared" si="92"/>
        <v>56.289692307692306</v>
      </c>
    </row>
    <row r="499" spans="1:8" s="44" customFormat="1" ht="12" x14ac:dyDescent="0.2">
      <c r="A499" s="60" t="s">
        <v>212</v>
      </c>
      <c r="B499" s="61" t="s">
        <v>669</v>
      </c>
      <c r="C499" s="61"/>
      <c r="D499" s="61"/>
      <c r="E499" s="61"/>
      <c r="F499" s="62">
        <f t="shared" ref="F499:G502" si="93">F500</f>
        <v>1300</v>
      </c>
      <c r="G499" s="62">
        <f t="shared" si="93"/>
        <v>731.76599999999996</v>
      </c>
      <c r="H499" s="62">
        <f t="shared" si="92"/>
        <v>56.289692307692306</v>
      </c>
    </row>
    <row r="500" spans="1:8" s="44" customFormat="1" ht="12" x14ac:dyDescent="0.2">
      <c r="A500" s="48" t="s">
        <v>318</v>
      </c>
      <c r="B500" s="49" t="s">
        <v>669</v>
      </c>
      <c r="C500" s="49" t="s">
        <v>361</v>
      </c>
      <c r="D500" s="49"/>
      <c r="E500" s="49"/>
      <c r="F500" s="50">
        <f t="shared" si="93"/>
        <v>1300</v>
      </c>
      <c r="G500" s="50">
        <f t="shared" si="93"/>
        <v>731.76599999999996</v>
      </c>
      <c r="H500" s="50">
        <f t="shared" si="92"/>
        <v>56.289692307692306</v>
      </c>
    </row>
    <row r="501" spans="1:8" s="44" customFormat="1" ht="12" x14ac:dyDescent="0.2">
      <c r="A501" s="48" t="s">
        <v>592</v>
      </c>
      <c r="B501" s="49" t="s">
        <v>669</v>
      </c>
      <c r="C501" s="49" t="s">
        <v>361</v>
      </c>
      <c r="D501" s="49" t="s">
        <v>67</v>
      </c>
      <c r="E501" s="49"/>
      <c r="F501" s="50">
        <f t="shared" si="93"/>
        <v>1300</v>
      </c>
      <c r="G501" s="50">
        <f t="shared" si="93"/>
        <v>731.76599999999996</v>
      </c>
      <c r="H501" s="50">
        <f t="shared" si="92"/>
        <v>56.289692307692306</v>
      </c>
    </row>
    <row r="502" spans="1:8" s="44" customFormat="1" ht="12" x14ac:dyDescent="0.2">
      <c r="A502" s="55" t="s">
        <v>466</v>
      </c>
      <c r="B502" s="56" t="s">
        <v>669</v>
      </c>
      <c r="C502" s="56" t="s">
        <v>361</v>
      </c>
      <c r="D502" s="56" t="s">
        <v>67</v>
      </c>
      <c r="E502" s="56" t="s">
        <v>75</v>
      </c>
      <c r="F502" s="57">
        <f t="shared" si="93"/>
        <v>1300</v>
      </c>
      <c r="G502" s="57">
        <f t="shared" si="93"/>
        <v>731.76599999999996</v>
      </c>
      <c r="H502" s="57">
        <f t="shared" si="92"/>
        <v>56.289692307692306</v>
      </c>
    </row>
    <row r="503" spans="1:8" s="44" customFormat="1" ht="12" x14ac:dyDescent="0.2">
      <c r="A503" s="55" t="s">
        <v>76</v>
      </c>
      <c r="B503" s="56" t="s">
        <v>669</v>
      </c>
      <c r="C503" s="56" t="s">
        <v>361</v>
      </c>
      <c r="D503" s="56" t="s">
        <v>67</v>
      </c>
      <c r="E503" s="56" t="s">
        <v>77</v>
      </c>
      <c r="F503" s="138">
        <f>1500-200</f>
        <v>1300</v>
      </c>
      <c r="G503" s="138">
        <v>731.76599999999996</v>
      </c>
      <c r="H503" s="138">
        <f t="shared" si="92"/>
        <v>56.289692307692306</v>
      </c>
    </row>
    <row r="504" spans="1:8" s="44" customFormat="1" ht="12" x14ac:dyDescent="0.2">
      <c r="A504" s="48" t="s">
        <v>475</v>
      </c>
      <c r="B504" s="49" t="s">
        <v>210</v>
      </c>
      <c r="C504" s="49"/>
      <c r="D504" s="49"/>
      <c r="E504" s="56"/>
      <c r="F504" s="50">
        <f>F505</f>
        <v>7524</v>
      </c>
      <c r="G504" s="50">
        <f>G505</f>
        <v>5540.6921300000004</v>
      </c>
      <c r="H504" s="50">
        <f t="shared" si="92"/>
        <v>73.640246278575233</v>
      </c>
    </row>
    <row r="505" spans="1:8" s="44" customFormat="1" ht="12" x14ac:dyDescent="0.2">
      <c r="A505" s="73" t="s">
        <v>670</v>
      </c>
      <c r="B505" s="67" t="s">
        <v>671</v>
      </c>
      <c r="C505" s="61"/>
      <c r="D505" s="61"/>
      <c r="E505" s="61"/>
      <c r="F505" s="62">
        <f t="shared" ref="F505:G508" si="94">F506</f>
        <v>7524</v>
      </c>
      <c r="G505" s="62">
        <f t="shared" si="94"/>
        <v>5540.6921300000004</v>
      </c>
      <c r="H505" s="62">
        <f t="shared" si="92"/>
        <v>73.640246278575233</v>
      </c>
    </row>
    <row r="506" spans="1:8" s="44" customFormat="1" ht="12" x14ac:dyDescent="0.2">
      <c r="A506" s="85" t="s">
        <v>306</v>
      </c>
      <c r="B506" s="101" t="s">
        <v>671</v>
      </c>
      <c r="C506" s="49" t="s">
        <v>69</v>
      </c>
      <c r="D506" s="49"/>
      <c r="E506" s="49"/>
      <c r="F506" s="50">
        <f t="shared" si="94"/>
        <v>7524</v>
      </c>
      <c r="G506" s="50">
        <f t="shared" si="94"/>
        <v>5540.6921300000004</v>
      </c>
      <c r="H506" s="50">
        <f t="shared" si="92"/>
        <v>73.640246278575233</v>
      </c>
    </row>
    <row r="507" spans="1:8" s="44" customFormat="1" ht="12" x14ac:dyDescent="0.2">
      <c r="A507" s="85" t="s">
        <v>591</v>
      </c>
      <c r="B507" s="101" t="s">
        <v>671</v>
      </c>
      <c r="C507" s="49" t="s">
        <v>69</v>
      </c>
      <c r="D507" s="49" t="s">
        <v>414</v>
      </c>
      <c r="E507" s="49"/>
      <c r="F507" s="50">
        <f t="shared" si="94"/>
        <v>7524</v>
      </c>
      <c r="G507" s="50">
        <f t="shared" si="94"/>
        <v>5540.6921300000004</v>
      </c>
      <c r="H507" s="50">
        <f t="shared" si="92"/>
        <v>73.640246278575233</v>
      </c>
    </row>
    <row r="508" spans="1:8" s="44" customFormat="1" ht="12" x14ac:dyDescent="0.2">
      <c r="A508" s="55" t="s">
        <v>466</v>
      </c>
      <c r="B508" s="56" t="s">
        <v>671</v>
      </c>
      <c r="C508" s="56" t="s">
        <v>69</v>
      </c>
      <c r="D508" s="56" t="s">
        <v>414</v>
      </c>
      <c r="E508" s="56" t="s">
        <v>75</v>
      </c>
      <c r="F508" s="57">
        <f t="shared" si="94"/>
        <v>7524</v>
      </c>
      <c r="G508" s="57">
        <f t="shared" si="94"/>
        <v>5540.6921300000004</v>
      </c>
      <c r="H508" s="57">
        <f t="shared" si="92"/>
        <v>73.640246278575233</v>
      </c>
    </row>
    <row r="509" spans="1:8" s="44" customFormat="1" ht="12" x14ac:dyDescent="0.2">
      <c r="A509" s="55" t="s">
        <v>76</v>
      </c>
      <c r="B509" s="56" t="s">
        <v>671</v>
      </c>
      <c r="C509" s="56" t="s">
        <v>69</v>
      </c>
      <c r="D509" s="56" t="s">
        <v>414</v>
      </c>
      <c r="E509" s="56" t="s">
        <v>77</v>
      </c>
      <c r="F509" s="57">
        <f>2000+2500+3274-250</f>
        <v>7524</v>
      </c>
      <c r="G509" s="57">
        <v>5540.6921300000004</v>
      </c>
      <c r="H509" s="57">
        <f t="shared" si="92"/>
        <v>73.640246278575233</v>
      </c>
    </row>
    <row r="510" spans="1:8" s="44" customFormat="1" ht="13.5" x14ac:dyDescent="0.2">
      <c r="A510" s="59" t="s">
        <v>555</v>
      </c>
      <c r="B510" s="51" t="s">
        <v>214</v>
      </c>
      <c r="C510" s="51"/>
      <c r="D510" s="51"/>
      <c r="E510" s="61"/>
      <c r="F510" s="52">
        <f>F511+F516+F521+F528</f>
        <v>24868</v>
      </c>
      <c r="G510" s="52">
        <f>G511+G516+G521+G528</f>
        <v>23450.064999999999</v>
      </c>
      <c r="H510" s="52">
        <f t="shared" si="92"/>
        <v>94.298154254463569</v>
      </c>
    </row>
    <row r="511" spans="1:8" s="44" customFormat="1" ht="13.5" customHeight="1" x14ac:dyDescent="0.2">
      <c r="A511" s="113" t="s">
        <v>556</v>
      </c>
      <c r="B511" s="112" t="s">
        <v>672</v>
      </c>
      <c r="C511" s="112"/>
      <c r="D511" s="112"/>
      <c r="E511" s="21"/>
      <c r="F511" s="50">
        <f t="shared" ref="F511:G512" si="95">F512</f>
        <v>8770</v>
      </c>
      <c r="G511" s="50">
        <f t="shared" si="95"/>
        <v>8240.4359999999997</v>
      </c>
      <c r="H511" s="68">
        <f t="shared" si="92"/>
        <v>93.961641961231464</v>
      </c>
    </row>
    <row r="512" spans="1:8" s="44" customFormat="1" ht="12" x14ac:dyDescent="0.2">
      <c r="A512" s="113" t="s">
        <v>318</v>
      </c>
      <c r="B512" s="112" t="s">
        <v>672</v>
      </c>
      <c r="C512" s="112" t="s">
        <v>361</v>
      </c>
      <c r="D512" s="112"/>
      <c r="E512" s="21"/>
      <c r="F512" s="50">
        <f t="shared" si="95"/>
        <v>8770</v>
      </c>
      <c r="G512" s="50">
        <f t="shared" si="95"/>
        <v>8240.4359999999997</v>
      </c>
      <c r="H512" s="68">
        <f t="shared" si="92"/>
        <v>93.961641961231464</v>
      </c>
    </row>
    <row r="513" spans="1:8" s="44" customFormat="1" ht="12" x14ac:dyDescent="0.2">
      <c r="A513" s="113" t="s">
        <v>320</v>
      </c>
      <c r="B513" s="112" t="s">
        <v>672</v>
      </c>
      <c r="C513" s="112" t="s">
        <v>361</v>
      </c>
      <c r="D513" s="112" t="s">
        <v>416</v>
      </c>
      <c r="E513" s="21"/>
      <c r="F513" s="50">
        <f>F514</f>
        <v>8770</v>
      </c>
      <c r="G513" s="50">
        <f>G514</f>
        <v>8240.4359999999997</v>
      </c>
      <c r="H513" s="68">
        <f t="shared" si="92"/>
        <v>93.961641961231464</v>
      </c>
    </row>
    <row r="514" spans="1:8" s="44" customFormat="1" ht="12" x14ac:dyDescent="0.2">
      <c r="A514" s="111" t="s">
        <v>466</v>
      </c>
      <c r="B514" s="21" t="s">
        <v>672</v>
      </c>
      <c r="C514" s="234" t="s">
        <v>361</v>
      </c>
      <c r="D514" s="234" t="s">
        <v>416</v>
      </c>
      <c r="E514" s="21" t="s">
        <v>75</v>
      </c>
      <c r="F514" s="57">
        <f t="shared" ref="F514:G514" si="96">F515</f>
        <v>8770</v>
      </c>
      <c r="G514" s="57">
        <f t="shared" si="96"/>
        <v>8240.4359999999997</v>
      </c>
      <c r="H514" s="69">
        <f t="shared" si="92"/>
        <v>93.961641961231464</v>
      </c>
    </row>
    <row r="515" spans="1:8" s="44" customFormat="1" ht="12" x14ac:dyDescent="0.2">
      <c r="A515" s="111" t="s">
        <v>76</v>
      </c>
      <c r="B515" s="21" t="s">
        <v>672</v>
      </c>
      <c r="C515" s="21" t="s">
        <v>361</v>
      </c>
      <c r="D515" s="21" t="s">
        <v>416</v>
      </c>
      <c r="E515" s="21" t="s">
        <v>77</v>
      </c>
      <c r="F515" s="57">
        <f>2500+5000+1140+130</f>
        <v>8770</v>
      </c>
      <c r="G515" s="69">
        <v>8240.4359999999997</v>
      </c>
      <c r="H515" s="69">
        <f t="shared" si="92"/>
        <v>93.961641961231464</v>
      </c>
    </row>
    <row r="516" spans="1:8" s="44" customFormat="1" ht="12" x14ac:dyDescent="0.2">
      <c r="A516" s="48" t="s">
        <v>477</v>
      </c>
      <c r="B516" s="49" t="s">
        <v>673</v>
      </c>
      <c r="C516" s="49"/>
      <c r="D516" s="49"/>
      <c r="E516" s="49"/>
      <c r="F516" s="68">
        <f t="shared" ref="F516:G519" si="97">F517</f>
        <v>1726</v>
      </c>
      <c r="G516" s="68">
        <f t="shared" si="97"/>
        <v>1725.5</v>
      </c>
      <c r="H516" s="68">
        <f t="shared" si="92"/>
        <v>99.971031286210888</v>
      </c>
    </row>
    <row r="517" spans="1:8" s="44" customFormat="1" ht="12" x14ac:dyDescent="0.2">
      <c r="A517" s="48" t="s">
        <v>318</v>
      </c>
      <c r="B517" s="49" t="s">
        <v>673</v>
      </c>
      <c r="C517" s="49" t="s">
        <v>361</v>
      </c>
      <c r="D517" s="49"/>
      <c r="E517" s="49"/>
      <c r="F517" s="68">
        <f t="shared" si="97"/>
        <v>1726</v>
      </c>
      <c r="G517" s="68">
        <f t="shared" si="97"/>
        <v>1725.5</v>
      </c>
      <c r="H517" s="68">
        <f t="shared" si="92"/>
        <v>99.971031286210888</v>
      </c>
    </row>
    <row r="518" spans="1:8" s="44" customFormat="1" ht="12" x14ac:dyDescent="0.2">
      <c r="A518" s="48" t="s">
        <v>320</v>
      </c>
      <c r="B518" s="49" t="s">
        <v>673</v>
      </c>
      <c r="C518" s="49" t="s">
        <v>361</v>
      </c>
      <c r="D518" s="49" t="s">
        <v>416</v>
      </c>
      <c r="E518" s="49"/>
      <c r="F518" s="68">
        <f t="shared" si="97"/>
        <v>1726</v>
      </c>
      <c r="G518" s="68">
        <f t="shared" si="97"/>
        <v>1725.5</v>
      </c>
      <c r="H518" s="68">
        <f t="shared" si="92"/>
        <v>99.971031286210888</v>
      </c>
    </row>
    <row r="519" spans="1:8" s="44" customFormat="1" ht="12" x14ac:dyDescent="0.2">
      <c r="A519" s="55" t="s">
        <v>466</v>
      </c>
      <c r="B519" s="56" t="s">
        <v>673</v>
      </c>
      <c r="C519" s="56" t="s">
        <v>361</v>
      </c>
      <c r="D519" s="56" t="s">
        <v>416</v>
      </c>
      <c r="E519" s="56" t="s">
        <v>75</v>
      </c>
      <c r="F519" s="69">
        <f t="shared" si="97"/>
        <v>1726</v>
      </c>
      <c r="G519" s="69">
        <f t="shared" si="97"/>
        <v>1725.5</v>
      </c>
      <c r="H519" s="69">
        <f t="shared" si="92"/>
        <v>99.971031286210888</v>
      </c>
    </row>
    <row r="520" spans="1:8" s="44" customFormat="1" ht="12" x14ac:dyDescent="0.2">
      <c r="A520" s="55" t="s">
        <v>76</v>
      </c>
      <c r="B520" s="56" t="s">
        <v>673</v>
      </c>
      <c r="C520" s="56" t="s">
        <v>361</v>
      </c>
      <c r="D520" s="56" t="s">
        <v>416</v>
      </c>
      <c r="E520" s="56" t="s">
        <v>77</v>
      </c>
      <c r="F520" s="69">
        <f>5000-3274</f>
        <v>1726</v>
      </c>
      <c r="G520" s="69">
        <v>1725.5</v>
      </c>
      <c r="H520" s="69">
        <f t="shared" si="92"/>
        <v>99.971031286210888</v>
      </c>
    </row>
    <row r="521" spans="1:8" s="44" customFormat="1" ht="13.5" customHeight="1" x14ac:dyDescent="0.2">
      <c r="A521" s="48" t="s">
        <v>739</v>
      </c>
      <c r="B521" s="49" t="s">
        <v>734</v>
      </c>
      <c r="C521" s="49"/>
      <c r="D521" s="49"/>
      <c r="E521" s="49"/>
      <c r="F521" s="50">
        <f>F522</f>
        <v>14177</v>
      </c>
      <c r="G521" s="50">
        <f>G522</f>
        <v>13289.128999999999</v>
      </c>
      <c r="H521" s="68">
        <f t="shared" si="92"/>
        <v>93.737243422444791</v>
      </c>
    </row>
    <row r="522" spans="1:8" s="44" customFormat="1" ht="12" x14ac:dyDescent="0.2">
      <c r="A522" s="48" t="s">
        <v>318</v>
      </c>
      <c r="B522" s="49" t="s">
        <v>734</v>
      </c>
      <c r="C522" s="49" t="s">
        <v>361</v>
      </c>
      <c r="D522" s="49"/>
      <c r="E522" s="49"/>
      <c r="F522" s="50">
        <f>F523</f>
        <v>14177</v>
      </c>
      <c r="G522" s="50">
        <f>G523</f>
        <v>13289.128999999999</v>
      </c>
      <c r="H522" s="68">
        <f t="shared" si="92"/>
        <v>93.737243422444791</v>
      </c>
    </row>
    <row r="523" spans="1:8" s="44" customFormat="1" ht="12" x14ac:dyDescent="0.2">
      <c r="A523" s="48" t="s">
        <v>320</v>
      </c>
      <c r="B523" s="49" t="s">
        <v>734</v>
      </c>
      <c r="C523" s="49" t="s">
        <v>361</v>
      </c>
      <c r="D523" s="49" t="s">
        <v>416</v>
      </c>
      <c r="E523" s="49"/>
      <c r="F523" s="50">
        <f>F524+F526</f>
        <v>14177</v>
      </c>
      <c r="G523" s="50">
        <f>G524+G526</f>
        <v>13289.128999999999</v>
      </c>
      <c r="H523" s="68">
        <f t="shared" si="92"/>
        <v>93.737243422444791</v>
      </c>
    </row>
    <row r="524" spans="1:8" s="44" customFormat="1" ht="12" x14ac:dyDescent="0.2">
      <c r="A524" s="55" t="s">
        <v>466</v>
      </c>
      <c r="B524" s="56" t="s">
        <v>734</v>
      </c>
      <c r="C524" s="56" t="s">
        <v>361</v>
      </c>
      <c r="D524" s="56" t="s">
        <v>416</v>
      </c>
      <c r="E524" s="56" t="s">
        <v>75</v>
      </c>
      <c r="F524" s="57">
        <f>F525</f>
        <v>250</v>
      </c>
      <c r="G524" s="57">
        <f>G525</f>
        <v>31.417999999999999</v>
      </c>
      <c r="H524" s="69">
        <f t="shared" si="92"/>
        <v>12.5672</v>
      </c>
    </row>
    <row r="525" spans="1:8" s="44" customFormat="1" ht="12" x14ac:dyDescent="0.2">
      <c r="A525" s="55" t="s">
        <v>76</v>
      </c>
      <c r="B525" s="56" t="s">
        <v>734</v>
      </c>
      <c r="C525" s="56" t="s">
        <v>361</v>
      </c>
      <c r="D525" s="56" t="s">
        <v>416</v>
      </c>
      <c r="E525" s="56" t="s">
        <v>77</v>
      </c>
      <c r="F525" s="57">
        <v>250</v>
      </c>
      <c r="G525" s="69">
        <v>31.417999999999999</v>
      </c>
      <c r="H525" s="69">
        <f t="shared" si="92"/>
        <v>12.5672</v>
      </c>
    </row>
    <row r="526" spans="1:8" s="207" customFormat="1" ht="12" x14ac:dyDescent="0.2">
      <c r="A526" s="55" t="s">
        <v>194</v>
      </c>
      <c r="B526" s="56" t="s">
        <v>734</v>
      </c>
      <c r="C526" s="56" t="s">
        <v>361</v>
      </c>
      <c r="D526" s="56" t="s">
        <v>416</v>
      </c>
      <c r="E526" s="56" t="s">
        <v>362</v>
      </c>
      <c r="F526" s="57">
        <f>F527</f>
        <v>13927</v>
      </c>
      <c r="G526" s="57">
        <f>G527</f>
        <v>13257.710999999999</v>
      </c>
      <c r="H526" s="69">
        <f t="shared" si="92"/>
        <v>95.194306024269409</v>
      </c>
    </row>
    <row r="527" spans="1:8" s="207" customFormat="1" ht="12" x14ac:dyDescent="0.2">
      <c r="A527" s="55" t="s">
        <v>363</v>
      </c>
      <c r="B527" s="56" t="s">
        <v>734</v>
      </c>
      <c r="C527" s="56" t="s">
        <v>361</v>
      </c>
      <c r="D527" s="56" t="s">
        <v>416</v>
      </c>
      <c r="E527" s="56" t="s">
        <v>364</v>
      </c>
      <c r="F527" s="57">
        <f>13827+350-250</f>
        <v>13927</v>
      </c>
      <c r="G527" s="69">
        <v>13257.710999999999</v>
      </c>
      <c r="H527" s="69">
        <f t="shared" si="92"/>
        <v>95.194306024269409</v>
      </c>
    </row>
    <row r="528" spans="1:8" s="207" customFormat="1" ht="12" x14ac:dyDescent="0.2">
      <c r="A528" s="48" t="s">
        <v>735</v>
      </c>
      <c r="B528" s="49" t="s">
        <v>736</v>
      </c>
      <c r="C528" s="49"/>
      <c r="D528" s="49"/>
      <c r="E528" s="49"/>
      <c r="F528" s="50">
        <f t="shared" ref="F528:G531" si="98">F529</f>
        <v>195</v>
      </c>
      <c r="G528" s="50">
        <f t="shared" si="98"/>
        <v>195</v>
      </c>
      <c r="H528" s="68">
        <f t="shared" si="92"/>
        <v>100</v>
      </c>
    </row>
    <row r="529" spans="1:8" s="207" customFormat="1" ht="12" x14ac:dyDescent="0.2">
      <c r="A529" s="48" t="s">
        <v>318</v>
      </c>
      <c r="B529" s="49" t="s">
        <v>736</v>
      </c>
      <c r="C529" s="49" t="s">
        <v>361</v>
      </c>
      <c r="D529" s="49"/>
      <c r="E529" s="49"/>
      <c r="F529" s="50">
        <f t="shared" si="98"/>
        <v>195</v>
      </c>
      <c r="G529" s="50">
        <f t="shared" si="98"/>
        <v>195</v>
      </c>
      <c r="H529" s="68">
        <f t="shared" si="92"/>
        <v>100</v>
      </c>
    </row>
    <row r="530" spans="1:8" s="207" customFormat="1" ht="12" x14ac:dyDescent="0.2">
      <c r="A530" s="48" t="s">
        <v>320</v>
      </c>
      <c r="B530" s="49" t="s">
        <v>736</v>
      </c>
      <c r="C530" s="49" t="s">
        <v>361</v>
      </c>
      <c r="D530" s="49" t="s">
        <v>416</v>
      </c>
      <c r="E530" s="49"/>
      <c r="F530" s="50">
        <f t="shared" si="98"/>
        <v>195</v>
      </c>
      <c r="G530" s="50">
        <f t="shared" si="98"/>
        <v>195</v>
      </c>
      <c r="H530" s="68">
        <f t="shared" si="92"/>
        <v>100</v>
      </c>
    </row>
    <row r="531" spans="1:8" s="207" customFormat="1" ht="12" x14ac:dyDescent="0.2">
      <c r="A531" s="55" t="s">
        <v>466</v>
      </c>
      <c r="B531" s="56" t="s">
        <v>736</v>
      </c>
      <c r="C531" s="56" t="s">
        <v>361</v>
      </c>
      <c r="D531" s="56" t="s">
        <v>416</v>
      </c>
      <c r="E531" s="56" t="s">
        <v>75</v>
      </c>
      <c r="F531" s="57">
        <f t="shared" si="98"/>
        <v>195</v>
      </c>
      <c r="G531" s="57">
        <f t="shared" si="98"/>
        <v>195</v>
      </c>
      <c r="H531" s="69">
        <f t="shared" si="92"/>
        <v>100</v>
      </c>
    </row>
    <row r="532" spans="1:8" s="207" customFormat="1" ht="12" x14ac:dyDescent="0.2">
      <c r="A532" s="55" t="s">
        <v>76</v>
      </c>
      <c r="B532" s="56" t="s">
        <v>736</v>
      </c>
      <c r="C532" s="56" t="s">
        <v>361</v>
      </c>
      <c r="D532" s="56" t="s">
        <v>416</v>
      </c>
      <c r="E532" s="56" t="s">
        <v>77</v>
      </c>
      <c r="F532" s="57">
        <v>195</v>
      </c>
      <c r="G532" s="69">
        <v>195</v>
      </c>
      <c r="H532" s="69">
        <f t="shared" si="92"/>
        <v>100</v>
      </c>
    </row>
    <row r="533" spans="1:8" s="207" customFormat="1" ht="27" x14ac:dyDescent="0.2">
      <c r="A533" s="59" t="s">
        <v>557</v>
      </c>
      <c r="B533" s="51" t="s">
        <v>132</v>
      </c>
      <c r="C533" s="51"/>
      <c r="D533" s="51"/>
      <c r="E533" s="96"/>
      <c r="F533" s="92">
        <f>F534+F539</f>
        <v>41033.083999999995</v>
      </c>
      <c r="G533" s="92">
        <f>G534+G539</f>
        <v>16406.85254</v>
      </c>
      <c r="H533" s="92">
        <f t="shared" si="92"/>
        <v>39.984448987553563</v>
      </c>
    </row>
    <row r="534" spans="1:8" s="207" customFormat="1" ht="12" x14ac:dyDescent="0.2">
      <c r="A534" s="48" t="s">
        <v>731</v>
      </c>
      <c r="B534" s="49" t="s">
        <v>732</v>
      </c>
      <c r="C534" s="49"/>
      <c r="D534" s="49"/>
      <c r="E534" s="56"/>
      <c r="F534" s="68">
        <f t="shared" ref="F534:G536" si="99">F535</f>
        <v>301.24</v>
      </c>
      <c r="G534" s="68">
        <f t="shared" si="99"/>
        <v>301.24</v>
      </c>
      <c r="H534" s="68">
        <f t="shared" si="92"/>
        <v>100</v>
      </c>
    </row>
    <row r="535" spans="1:8" s="207" customFormat="1" ht="12" x14ac:dyDescent="0.2">
      <c r="A535" s="48" t="s">
        <v>318</v>
      </c>
      <c r="B535" s="49" t="s">
        <v>732</v>
      </c>
      <c r="C535" s="49" t="s">
        <v>361</v>
      </c>
      <c r="D535" s="49"/>
      <c r="E535" s="56"/>
      <c r="F535" s="68">
        <f t="shared" si="99"/>
        <v>301.24</v>
      </c>
      <c r="G535" s="68">
        <f t="shared" si="99"/>
        <v>301.24</v>
      </c>
      <c r="H535" s="68">
        <f t="shared" si="92"/>
        <v>100</v>
      </c>
    </row>
    <row r="536" spans="1:8" s="207" customFormat="1" ht="12" x14ac:dyDescent="0.2">
      <c r="A536" s="48" t="s">
        <v>320</v>
      </c>
      <c r="B536" s="49" t="s">
        <v>732</v>
      </c>
      <c r="C536" s="49" t="s">
        <v>361</v>
      </c>
      <c r="D536" s="49" t="s">
        <v>416</v>
      </c>
      <c r="E536" s="56"/>
      <c r="F536" s="68">
        <f t="shared" si="99"/>
        <v>301.24</v>
      </c>
      <c r="G536" s="68">
        <f t="shared" si="99"/>
        <v>301.24</v>
      </c>
      <c r="H536" s="68">
        <f t="shared" si="92"/>
        <v>100</v>
      </c>
    </row>
    <row r="537" spans="1:8" s="207" customFormat="1" ht="12" x14ac:dyDescent="0.2">
      <c r="A537" s="55" t="s">
        <v>466</v>
      </c>
      <c r="B537" s="56" t="s">
        <v>732</v>
      </c>
      <c r="C537" s="56" t="s">
        <v>361</v>
      </c>
      <c r="D537" s="56" t="s">
        <v>416</v>
      </c>
      <c r="E537" s="56" t="s">
        <v>75</v>
      </c>
      <c r="F537" s="69">
        <f t="shared" ref="F537:G537" si="100">F538</f>
        <v>301.24</v>
      </c>
      <c r="G537" s="69">
        <f t="shared" si="100"/>
        <v>301.24</v>
      </c>
      <c r="H537" s="69">
        <f t="shared" si="92"/>
        <v>100</v>
      </c>
    </row>
    <row r="538" spans="1:8" s="207" customFormat="1" ht="12" x14ac:dyDescent="0.2">
      <c r="A538" s="55" t="s">
        <v>76</v>
      </c>
      <c r="B538" s="56" t="s">
        <v>732</v>
      </c>
      <c r="C538" s="56" t="s">
        <v>361</v>
      </c>
      <c r="D538" s="56" t="s">
        <v>416</v>
      </c>
      <c r="E538" s="56" t="s">
        <v>77</v>
      </c>
      <c r="F538" s="69">
        <f>298+3.24</f>
        <v>301.24</v>
      </c>
      <c r="G538" s="69">
        <v>301.24</v>
      </c>
      <c r="H538" s="69">
        <f t="shared" si="92"/>
        <v>100</v>
      </c>
    </row>
    <row r="539" spans="1:8" s="207" customFormat="1" ht="12" x14ac:dyDescent="0.2">
      <c r="A539" s="48" t="s">
        <v>740</v>
      </c>
      <c r="B539" s="49" t="s">
        <v>733</v>
      </c>
      <c r="C539" s="49"/>
      <c r="D539" s="49"/>
      <c r="E539" s="56"/>
      <c r="F539" s="68">
        <f>F540</f>
        <v>40731.843999999997</v>
      </c>
      <c r="G539" s="68">
        <f>G540</f>
        <v>16105.61254</v>
      </c>
      <c r="H539" s="68">
        <f t="shared" si="92"/>
        <v>39.540592711687694</v>
      </c>
    </row>
    <row r="540" spans="1:8" s="207" customFormat="1" ht="12" x14ac:dyDescent="0.2">
      <c r="A540" s="48" t="s">
        <v>318</v>
      </c>
      <c r="B540" s="49" t="s">
        <v>733</v>
      </c>
      <c r="C540" s="49" t="s">
        <v>361</v>
      </c>
      <c r="D540" s="49"/>
      <c r="E540" s="56"/>
      <c r="F540" s="68">
        <f>F541</f>
        <v>40731.843999999997</v>
      </c>
      <c r="G540" s="68">
        <f>G541</f>
        <v>16105.61254</v>
      </c>
      <c r="H540" s="68">
        <f t="shared" si="92"/>
        <v>39.540592711687694</v>
      </c>
    </row>
    <row r="541" spans="1:8" s="207" customFormat="1" ht="12" x14ac:dyDescent="0.2">
      <c r="A541" s="48" t="s">
        <v>320</v>
      </c>
      <c r="B541" s="49" t="s">
        <v>733</v>
      </c>
      <c r="C541" s="49" t="s">
        <v>361</v>
      </c>
      <c r="D541" s="49" t="s">
        <v>416</v>
      </c>
      <c r="E541" s="56"/>
      <c r="F541" s="68">
        <f t="shared" ref="F541:G541" si="101">F542+F544</f>
        <v>40731.843999999997</v>
      </c>
      <c r="G541" s="68">
        <f t="shared" si="101"/>
        <v>16105.61254</v>
      </c>
      <c r="H541" s="68">
        <f t="shared" si="92"/>
        <v>39.540592711687694</v>
      </c>
    </row>
    <row r="542" spans="1:8" s="207" customFormat="1" ht="12" x14ac:dyDescent="0.2">
      <c r="A542" s="55" t="s">
        <v>466</v>
      </c>
      <c r="B542" s="56" t="s">
        <v>733</v>
      </c>
      <c r="C542" s="56" t="s">
        <v>361</v>
      </c>
      <c r="D542" s="56" t="s">
        <v>416</v>
      </c>
      <c r="E542" s="56" t="s">
        <v>75</v>
      </c>
      <c r="F542" s="69">
        <f>F543</f>
        <v>37731.843999999997</v>
      </c>
      <c r="G542" s="69">
        <f>G543</f>
        <v>16105.61254</v>
      </c>
      <c r="H542" s="69">
        <f t="shared" si="92"/>
        <v>42.684403497480808</v>
      </c>
    </row>
    <row r="543" spans="1:8" s="207" customFormat="1" ht="12" x14ac:dyDescent="0.2">
      <c r="A543" s="55" t="s">
        <v>76</v>
      </c>
      <c r="B543" s="56" t="s">
        <v>733</v>
      </c>
      <c r="C543" s="56" t="s">
        <v>361</v>
      </c>
      <c r="D543" s="56" t="s">
        <v>416</v>
      </c>
      <c r="E543" s="56" t="s">
        <v>77</v>
      </c>
      <c r="F543" s="69">
        <f>30000-700-3.24-9500-5700+935.084-1700+4400+20000</f>
        <v>37731.843999999997</v>
      </c>
      <c r="G543" s="69">
        <v>16105.61254</v>
      </c>
      <c r="H543" s="69">
        <f t="shared" si="92"/>
        <v>42.684403497480808</v>
      </c>
    </row>
    <row r="544" spans="1:8" s="207" customFormat="1" ht="12" x14ac:dyDescent="0.2">
      <c r="A544" s="55" t="s">
        <v>194</v>
      </c>
      <c r="B544" s="56" t="s">
        <v>733</v>
      </c>
      <c r="C544" s="56" t="s">
        <v>361</v>
      </c>
      <c r="D544" s="56" t="s">
        <v>416</v>
      </c>
      <c r="E544" s="56" t="s">
        <v>362</v>
      </c>
      <c r="F544" s="69">
        <f>F545</f>
        <v>3000</v>
      </c>
      <c r="G544" s="69">
        <f>G545</f>
        <v>0</v>
      </c>
      <c r="H544" s="69">
        <f t="shared" si="92"/>
        <v>0</v>
      </c>
    </row>
    <row r="545" spans="1:8" s="207" customFormat="1" ht="12" x14ac:dyDescent="0.2">
      <c r="A545" s="55" t="s">
        <v>363</v>
      </c>
      <c r="B545" s="56" t="s">
        <v>733</v>
      </c>
      <c r="C545" s="56" t="s">
        <v>361</v>
      </c>
      <c r="D545" s="56" t="s">
        <v>416</v>
      </c>
      <c r="E545" s="56" t="s">
        <v>364</v>
      </c>
      <c r="F545" s="69">
        <v>3000</v>
      </c>
      <c r="G545" s="69">
        <v>0</v>
      </c>
      <c r="H545" s="69">
        <f t="shared" si="92"/>
        <v>0</v>
      </c>
    </row>
    <row r="546" spans="1:8" s="207" customFormat="1" ht="13.5" x14ac:dyDescent="0.2">
      <c r="A546" s="59" t="s">
        <v>552</v>
      </c>
      <c r="B546" s="51" t="s">
        <v>425</v>
      </c>
      <c r="C546" s="51"/>
      <c r="D546" s="51"/>
      <c r="E546" s="96"/>
      <c r="F546" s="52">
        <f>F547+F552+F557</f>
        <v>10650</v>
      </c>
      <c r="G546" s="52">
        <f>G547+G552+G557</f>
        <v>7266.3177999999998</v>
      </c>
      <c r="H546" s="52">
        <f t="shared" si="92"/>
        <v>68.228336150234739</v>
      </c>
    </row>
    <row r="547" spans="1:8" s="207" customFormat="1" ht="24" x14ac:dyDescent="0.2">
      <c r="A547" s="64" t="s">
        <v>553</v>
      </c>
      <c r="B547" s="61" t="s">
        <v>674</v>
      </c>
      <c r="C547" s="61"/>
      <c r="D547" s="61"/>
      <c r="E547" s="61"/>
      <c r="F547" s="62">
        <f t="shared" ref="F547:G550" si="102">F548</f>
        <v>1800</v>
      </c>
      <c r="G547" s="62">
        <f t="shared" si="102"/>
        <v>1083.633</v>
      </c>
      <c r="H547" s="62">
        <f t="shared" si="92"/>
        <v>60.201833333333333</v>
      </c>
    </row>
    <row r="548" spans="1:8" s="207" customFormat="1" ht="12" x14ac:dyDescent="0.2">
      <c r="A548" s="48" t="s">
        <v>318</v>
      </c>
      <c r="B548" s="49" t="s">
        <v>674</v>
      </c>
      <c r="C548" s="49" t="s">
        <v>361</v>
      </c>
      <c r="D548" s="49"/>
      <c r="E548" s="49"/>
      <c r="F548" s="50">
        <f t="shared" si="102"/>
        <v>1800</v>
      </c>
      <c r="G548" s="50">
        <f t="shared" si="102"/>
        <v>1083.633</v>
      </c>
      <c r="H548" s="50">
        <f t="shared" si="92"/>
        <v>60.201833333333333</v>
      </c>
    </row>
    <row r="549" spans="1:8" s="207" customFormat="1" ht="12" x14ac:dyDescent="0.2">
      <c r="A549" s="48" t="s">
        <v>319</v>
      </c>
      <c r="B549" s="49" t="s">
        <v>674</v>
      </c>
      <c r="C549" s="49" t="s">
        <v>361</v>
      </c>
      <c r="D549" s="49" t="s">
        <v>67</v>
      </c>
      <c r="E549" s="49"/>
      <c r="F549" s="50">
        <f t="shared" si="102"/>
        <v>1800</v>
      </c>
      <c r="G549" s="50">
        <f t="shared" si="102"/>
        <v>1083.633</v>
      </c>
      <c r="H549" s="50">
        <f t="shared" si="92"/>
        <v>60.201833333333333</v>
      </c>
    </row>
    <row r="550" spans="1:8" s="207" customFormat="1" ht="12" x14ac:dyDescent="0.2">
      <c r="A550" s="55" t="s">
        <v>466</v>
      </c>
      <c r="B550" s="56" t="s">
        <v>674</v>
      </c>
      <c r="C550" s="56" t="s">
        <v>361</v>
      </c>
      <c r="D550" s="56" t="s">
        <v>67</v>
      </c>
      <c r="E550" s="56" t="s">
        <v>75</v>
      </c>
      <c r="F550" s="138">
        <f t="shared" si="102"/>
        <v>1800</v>
      </c>
      <c r="G550" s="138">
        <f t="shared" si="102"/>
        <v>1083.633</v>
      </c>
      <c r="H550" s="138">
        <f t="shared" si="92"/>
        <v>60.201833333333333</v>
      </c>
    </row>
    <row r="551" spans="1:8" s="44" customFormat="1" ht="12" x14ac:dyDescent="0.2">
      <c r="A551" s="55" t="s">
        <v>76</v>
      </c>
      <c r="B551" s="56" t="s">
        <v>674</v>
      </c>
      <c r="C551" s="56" t="s">
        <v>361</v>
      </c>
      <c r="D551" s="56" t="s">
        <v>67</v>
      </c>
      <c r="E551" s="56" t="s">
        <v>77</v>
      </c>
      <c r="F551" s="138">
        <f>100+700+500+500</f>
        <v>1800</v>
      </c>
      <c r="G551" s="138">
        <v>1083.633</v>
      </c>
      <c r="H551" s="138">
        <f t="shared" si="92"/>
        <v>60.201833333333333</v>
      </c>
    </row>
    <row r="552" spans="1:8" s="44" customFormat="1" ht="12" x14ac:dyDescent="0.2">
      <c r="A552" s="60" t="s">
        <v>675</v>
      </c>
      <c r="B552" s="61" t="s">
        <v>676</v>
      </c>
      <c r="C552" s="61"/>
      <c r="D552" s="61"/>
      <c r="E552" s="61"/>
      <c r="F552" s="157">
        <f t="shared" ref="F552:G555" si="103">F553</f>
        <v>100</v>
      </c>
      <c r="G552" s="157">
        <f t="shared" si="103"/>
        <v>100</v>
      </c>
      <c r="H552" s="157">
        <f t="shared" si="92"/>
        <v>100</v>
      </c>
    </row>
    <row r="553" spans="1:8" s="44" customFormat="1" ht="12" x14ac:dyDescent="0.2">
      <c r="A553" s="48" t="s">
        <v>318</v>
      </c>
      <c r="B553" s="49" t="s">
        <v>676</v>
      </c>
      <c r="C553" s="49" t="s">
        <v>361</v>
      </c>
      <c r="D553" s="49"/>
      <c r="E553" s="49"/>
      <c r="F553" s="140">
        <f t="shared" si="103"/>
        <v>100</v>
      </c>
      <c r="G553" s="140">
        <f t="shared" si="103"/>
        <v>100</v>
      </c>
      <c r="H553" s="140">
        <f t="shared" si="92"/>
        <v>100</v>
      </c>
    </row>
    <row r="554" spans="1:8" s="44" customFormat="1" ht="12" x14ac:dyDescent="0.2">
      <c r="A554" s="48" t="s">
        <v>319</v>
      </c>
      <c r="B554" s="49" t="s">
        <v>676</v>
      </c>
      <c r="C554" s="49" t="s">
        <v>361</v>
      </c>
      <c r="D554" s="49" t="s">
        <v>67</v>
      </c>
      <c r="E554" s="49"/>
      <c r="F554" s="140">
        <f t="shared" si="103"/>
        <v>100</v>
      </c>
      <c r="G554" s="140">
        <f t="shared" si="103"/>
        <v>100</v>
      </c>
      <c r="H554" s="140">
        <f t="shared" ref="H554:H611" si="104">G554/F554*100</f>
        <v>100</v>
      </c>
    </row>
    <row r="555" spans="1:8" s="44" customFormat="1" ht="12" x14ac:dyDescent="0.2">
      <c r="A555" s="55" t="s">
        <v>466</v>
      </c>
      <c r="B555" s="56" t="s">
        <v>676</v>
      </c>
      <c r="C555" s="56" t="s">
        <v>361</v>
      </c>
      <c r="D555" s="56" t="s">
        <v>67</v>
      </c>
      <c r="E555" s="56" t="s">
        <v>75</v>
      </c>
      <c r="F555" s="138">
        <f t="shared" si="103"/>
        <v>100</v>
      </c>
      <c r="G555" s="138">
        <f t="shared" si="103"/>
        <v>100</v>
      </c>
      <c r="H555" s="138">
        <f t="shared" si="104"/>
        <v>100</v>
      </c>
    </row>
    <row r="556" spans="1:8" s="44" customFormat="1" ht="12" x14ac:dyDescent="0.2">
      <c r="A556" s="55" t="s">
        <v>76</v>
      </c>
      <c r="B556" s="56" t="s">
        <v>676</v>
      </c>
      <c r="C556" s="56" t="s">
        <v>361</v>
      </c>
      <c r="D556" s="56" t="s">
        <v>67</v>
      </c>
      <c r="E556" s="56" t="s">
        <v>77</v>
      </c>
      <c r="F556" s="138">
        <v>100</v>
      </c>
      <c r="G556" s="138">
        <v>100</v>
      </c>
      <c r="H556" s="138">
        <f t="shared" si="104"/>
        <v>100</v>
      </c>
    </row>
    <row r="557" spans="1:8" s="44" customFormat="1" ht="12" x14ac:dyDescent="0.2">
      <c r="A557" s="64" t="s">
        <v>213</v>
      </c>
      <c r="B557" s="67" t="s">
        <v>677</v>
      </c>
      <c r="C557" s="61"/>
      <c r="D557" s="61"/>
      <c r="E557" s="61"/>
      <c r="F557" s="62">
        <f t="shared" ref="F557:G560" si="105">F558</f>
        <v>8750</v>
      </c>
      <c r="G557" s="62">
        <f t="shared" si="105"/>
        <v>6082.6848</v>
      </c>
      <c r="H557" s="62">
        <f t="shared" si="104"/>
        <v>69.516397714285716</v>
      </c>
    </row>
    <row r="558" spans="1:8" s="44" customFormat="1" ht="12" x14ac:dyDescent="0.2">
      <c r="A558" s="48" t="s">
        <v>318</v>
      </c>
      <c r="B558" s="101" t="s">
        <v>677</v>
      </c>
      <c r="C558" s="49" t="s">
        <v>361</v>
      </c>
      <c r="D558" s="49"/>
      <c r="E558" s="49"/>
      <c r="F558" s="50">
        <f t="shared" si="105"/>
        <v>8750</v>
      </c>
      <c r="G558" s="50">
        <f t="shared" si="105"/>
        <v>6082.6848</v>
      </c>
      <c r="H558" s="50">
        <f t="shared" si="104"/>
        <v>69.516397714285716</v>
      </c>
    </row>
    <row r="559" spans="1:8" s="44" customFormat="1" ht="12" x14ac:dyDescent="0.2">
      <c r="A559" s="48" t="s">
        <v>319</v>
      </c>
      <c r="B559" s="101" t="s">
        <v>677</v>
      </c>
      <c r="C559" s="49" t="s">
        <v>361</v>
      </c>
      <c r="D559" s="49" t="s">
        <v>67</v>
      </c>
      <c r="E559" s="49"/>
      <c r="F559" s="50">
        <f t="shared" si="105"/>
        <v>8750</v>
      </c>
      <c r="G559" s="50">
        <f t="shared" si="105"/>
        <v>6082.6848</v>
      </c>
      <c r="H559" s="50">
        <f t="shared" si="104"/>
        <v>69.516397714285716</v>
      </c>
    </row>
    <row r="560" spans="1:8" s="44" customFormat="1" ht="12" x14ac:dyDescent="0.2">
      <c r="A560" s="55" t="s">
        <v>466</v>
      </c>
      <c r="B560" s="56" t="s">
        <v>677</v>
      </c>
      <c r="C560" s="56" t="s">
        <v>361</v>
      </c>
      <c r="D560" s="56" t="s">
        <v>67</v>
      </c>
      <c r="E560" s="56" t="s">
        <v>75</v>
      </c>
      <c r="F560" s="57">
        <f t="shared" si="105"/>
        <v>8750</v>
      </c>
      <c r="G560" s="57">
        <f t="shared" si="105"/>
        <v>6082.6848</v>
      </c>
      <c r="H560" s="57">
        <f t="shared" si="104"/>
        <v>69.516397714285716</v>
      </c>
    </row>
    <row r="561" spans="1:8" s="44" customFormat="1" ht="12" x14ac:dyDescent="0.2">
      <c r="A561" s="55" t="s">
        <v>76</v>
      </c>
      <c r="B561" s="56" t="s">
        <v>677</v>
      </c>
      <c r="C561" s="56" t="s">
        <v>361</v>
      </c>
      <c r="D561" s="56" t="s">
        <v>67</v>
      </c>
      <c r="E561" s="56" t="s">
        <v>77</v>
      </c>
      <c r="F561" s="138">
        <f>10000-8288.781+5700+8288.781-1150-900-4900</f>
        <v>8750</v>
      </c>
      <c r="G561" s="138">
        <v>6082.6848</v>
      </c>
      <c r="H561" s="138">
        <f t="shared" si="104"/>
        <v>69.516397714285716</v>
      </c>
    </row>
    <row r="562" spans="1:8" s="44" customFormat="1" ht="14.25" customHeight="1" x14ac:dyDescent="0.2">
      <c r="A562" s="60" t="s">
        <v>131</v>
      </c>
      <c r="B562" s="61" t="s">
        <v>111</v>
      </c>
      <c r="C562" s="61"/>
      <c r="D562" s="61"/>
      <c r="E562" s="72"/>
      <c r="F562" s="62">
        <f>F568+F573+F578+F583+F588+F598+F603+F613+F618+F608+F563+F632</f>
        <v>259731.92027000003</v>
      </c>
      <c r="G562" s="62">
        <f>G568+G573+G578+G583+G588+G598+G603+G613+G618+G608+G563+G632</f>
        <v>229852.32125000004</v>
      </c>
      <c r="H562" s="62">
        <f t="shared" si="104"/>
        <v>88.495985018345394</v>
      </c>
    </row>
    <row r="563" spans="1:8" s="44" customFormat="1" ht="60" x14ac:dyDescent="0.2">
      <c r="A563" s="73" t="s">
        <v>491</v>
      </c>
      <c r="B563" s="61" t="s">
        <v>497</v>
      </c>
      <c r="C563" s="61"/>
      <c r="D563" s="61"/>
      <c r="E563" s="61"/>
      <c r="F563" s="70">
        <f t="shared" ref="F563:G565" si="106">F564</f>
        <v>17403.349450000002</v>
      </c>
      <c r="G563" s="70">
        <f t="shared" si="106"/>
        <v>10141.95701</v>
      </c>
      <c r="H563" s="70">
        <f t="shared" si="104"/>
        <v>58.275891311255599</v>
      </c>
    </row>
    <row r="564" spans="1:8" s="44" customFormat="1" ht="12" x14ac:dyDescent="0.2">
      <c r="A564" s="48" t="s">
        <v>318</v>
      </c>
      <c r="B564" s="49" t="s">
        <v>497</v>
      </c>
      <c r="C564" s="49" t="s">
        <v>361</v>
      </c>
      <c r="D564" s="49"/>
      <c r="E564" s="49"/>
      <c r="F564" s="68">
        <f t="shared" si="106"/>
        <v>17403.349450000002</v>
      </c>
      <c r="G564" s="68">
        <f t="shared" si="106"/>
        <v>10141.95701</v>
      </c>
      <c r="H564" s="68">
        <f t="shared" si="104"/>
        <v>58.275891311255599</v>
      </c>
    </row>
    <row r="565" spans="1:8" s="44" customFormat="1" ht="12" x14ac:dyDescent="0.2">
      <c r="A565" s="48" t="s">
        <v>319</v>
      </c>
      <c r="B565" s="49" t="s">
        <v>497</v>
      </c>
      <c r="C565" s="49" t="s">
        <v>361</v>
      </c>
      <c r="D565" s="49" t="s">
        <v>67</v>
      </c>
      <c r="E565" s="49"/>
      <c r="F565" s="68">
        <f t="shared" si="106"/>
        <v>17403.349450000002</v>
      </c>
      <c r="G565" s="68">
        <f t="shared" si="106"/>
        <v>10141.95701</v>
      </c>
      <c r="H565" s="68">
        <f t="shared" si="104"/>
        <v>58.275891311255599</v>
      </c>
    </row>
    <row r="566" spans="1:8" s="44" customFormat="1" ht="12" x14ac:dyDescent="0.2">
      <c r="A566" s="55" t="s">
        <v>194</v>
      </c>
      <c r="B566" s="56" t="s">
        <v>497</v>
      </c>
      <c r="C566" s="56" t="s">
        <v>361</v>
      </c>
      <c r="D566" s="56" t="s">
        <v>67</v>
      </c>
      <c r="E566" s="56" t="s">
        <v>362</v>
      </c>
      <c r="F566" s="69">
        <f t="shared" ref="F566:G566" si="107">F567</f>
        <v>17403.349450000002</v>
      </c>
      <c r="G566" s="69">
        <f t="shared" si="107"/>
        <v>10141.95701</v>
      </c>
      <c r="H566" s="69">
        <f t="shared" si="104"/>
        <v>58.275891311255599</v>
      </c>
    </row>
    <row r="567" spans="1:8" s="44" customFormat="1" ht="12" x14ac:dyDescent="0.2">
      <c r="A567" s="55" t="s">
        <v>363</v>
      </c>
      <c r="B567" s="56" t="s">
        <v>497</v>
      </c>
      <c r="C567" s="56" t="s">
        <v>361</v>
      </c>
      <c r="D567" s="56" t="s">
        <v>67</v>
      </c>
      <c r="E567" s="56" t="s">
        <v>364</v>
      </c>
      <c r="F567" s="69">
        <v>17403.349450000002</v>
      </c>
      <c r="G567" s="69">
        <v>10141.95701</v>
      </c>
      <c r="H567" s="69">
        <f t="shared" si="104"/>
        <v>58.275891311255599</v>
      </c>
    </row>
    <row r="568" spans="1:8" s="44" customFormat="1" ht="54" x14ac:dyDescent="0.2">
      <c r="A568" s="59" t="s">
        <v>492</v>
      </c>
      <c r="B568" s="61" t="s">
        <v>498</v>
      </c>
      <c r="C568" s="51"/>
      <c r="D568" s="51"/>
      <c r="E568" s="51"/>
      <c r="F568" s="70">
        <f t="shared" ref="F568:G571" si="108">F569</f>
        <v>824.88926000000004</v>
      </c>
      <c r="G568" s="70">
        <f t="shared" si="108"/>
        <v>824.88926000000004</v>
      </c>
      <c r="H568" s="70">
        <f t="shared" si="104"/>
        <v>100</v>
      </c>
    </row>
    <row r="569" spans="1:8" s="43" customFormat="1" ht="13.5" x14ac:dyDescent="0.2">
      <c r="A569" s="48" t="s">
        <v>318</v>
      </c>
      <c r="B569" s="49" t="s">
        <v>498</v>
      </c>
      <c r="C569" s="49" t="s">
        <v>361</v>
      </c>
      <c r="D569" s="49"/>
      <c r="E569" s="51"/>
      <c r="F569" s="70">
        <f t="shared" si="108"/>
        <v>824.88926000000004</v>
      </c>
      <c r="G569" s="70">
        <f t="shared" si="108"/>
        <v>824.88926000000004</v>
      </c>
      <c r="H569" s="70">
        <f t="shared" si="104"/>
        <v>100</v>
      </c>
    </row>
    <row r="570" spans="1:8" s="43" customFormat="1" ht="13.5" x14ac:dyDescent="0.2">
      <c r="A570" s="48" t="s">
        <v>319</v>
      </c>
      <c r="B570" s="49" t="s">
        <v>498</v>
      </c>
      <c r="C570" s="49" t="s">
        <v>361</v>
      </c>
      <c r="D570" s="49" t="s">
        <v>67</v>
      </c>
      <c r="E570" s="51"/>
      <c r="F570" s="70">
        <f t="shared" si="108"/>
        <v>824.88926000000004</v>
      </c>
      <c r="G570" s="70">
        <f t="shared" si="108"/>
        <v>824.88926000000004</v>
      </c>
      <c r="H570" s="70">
        <f t="shared" si="104"/>
        <v>100</v>
      </c>
    </row>
    <row r="571" spans="1:8" s="44" customFormat="1" ht="12" x14ac:dyDescent="0.2">
      <c r="A571" s="55" t="s">
        <v>194</v>
      </c>
      <c r="B571" s="56" t="s">
        <v>498</v>
      </c>
      <c r="C571" s="56" t="s">
        <v>361</v>
      </c>
      <c r="D571" s="56" t="s">
        <v>67</v>
      </c>
      <c r="E571" s="56" t="s">
        <v>362</v>
      </c>
      <c r="F571" s="69">
        <f t="shared" si="108"/>
        <v>824.88926000000004</v>
      </c>
      <c r="G571" s="69">
        <f t="shared" si="108"/>
        <v>824.88926000000004</v>
      </c>
      <c r="H571" s="69">
        <f t="shared" si="104"/>
        <v>100</v>
      </c>
    </row>
    <row r="572" spans="1:8" s="44" customFormat="1" ht="12" x14ac:dyDescent="0.2">
      <c r="A572" s="55" t="s">
        <v>363</v>
      </c>
      <c r="B572" s="56" t="s">
        <v>498</v>
      </c>
      <c r="C572" s="56" t="s">
        <v>361</v>
      </c>
      <c r="D572" s="56" t="s">
        <v>67</v>
      </c>
      <c r="E572" s="56" t="s">
        <v>364</v>
      </c>
      <c r="F572" s="158">
        <v>824.88926000000004</v>
      </c>
      <c r="G572" s="158">
        <v>824.88926000000004</v>
      </c>
      <c r="H572" s="158">
        <f t="shared" si="104"/>
        <v>100</v>
      </c>
    </row>
    <row r="573" spans="1:8" s="44" customFormat="1" ht="24" x14ac:dyDescent="0.2">
      <c r="A573" s="291" t="s">
        <v>473</v>
      </c>
      <c r="B573" s="112" t="s">
        <v>499</v>
      </c>
      <c r="C573" s="112"/>
      <c r="D573" s="112"/>
      <c r="E573" s="112"/>
      <c r="F573" s="140">
        <f t="shared" ref="F573:G576" si="109">F574</f>
        <v>16085</v>
      </c>
      <c r="G573" s="140">
        <f t="shared" si="109"/>
        <v>8500.0997800000005</v>
      </c>
      <c r="H573" s="140">
        <f t="shared" si="104"/>
        <v>52.844885172520982</v>
      </c>
    </row>
    <row r="574" spans="1:8" s="44" customFormat="1" ht="12" x14ac:dyDescent="0.2">
      <c r="A574" s="113" t="s">
        <v>318</v>
      </c>
      <c r="B574" s="112" t="s">
        <v>499</v>
      </c>
      <c r="C574" s="112" t="s">
        <v>361</v>
      </c>
      <c r="D574" s="112"/>
      <c r="E574" s="112"/>
      <c r="F574" s="140">
        <f t="shared" si="109"/>
        <v>16085</v>
      </c>
      <c r="G574" s="140">
        <f t="shared" si="109"/>
        <v>8500.0997800000005</v>
      </c>
      <c r="H574" s="140">
        <f t="shared" si="104"/>
        <v>52.844885172520982</v>
      </c>
    </row>
    <row r="575" spans="1:8" s="44" customFormat="1" ht="12" x14ac:dyDescent="0.2">
      <c r="A575" s="113" t="s">
        <v>319</v>
      </c>
      <c r="B575" s="112" t="s">
        <v>499</v>
      </c>
      <c r="C575" s="112" t="s">
        <v>361</v>
      </c>
      <c r="D575" s="112" t="s">
        <v>67</v>
      </c>
      <c r="E575" s="112"/>
      <c r="F575" s="140">
        <f t="shared" si="109"/>
        <v>16085</v>
      </c>
      <c r="G575" s="140">
        <f t="shared" si="109"/>
        <v>8500.0997800000005</v>
      </c>
      <c r="H575" s="140">
        <f t="shared" si="104"/>
        <v>52.844885172520982</v>
      </c>
    </row>
    <row r="576" spans="1:8" s="44" customFormat="1" ht="12" x14ac:dyDescent="0.2">
      <c r="A576" s="276" t="s">
        <v>194</v>
      </c>
      <c r="B576" s="21" t="s">
        <v>499</v>
      </c>
      <c r="C576" s="21" t="s">
        <v>361</v>
      </c>
      <c r="D576" s="21" t="s">
        <v>67</v>
      </c>
      <c r="E576" s="21" t="s">
        <v>362</v>
      </c>
      <c r="F576" s="138">
        <f t="shared" si="109"/>
        <v>16085</v>
      </c>
      <c r="G576" s="138">
        <f t="shared" si="109"/>
        <v>8500.0997800000005</v>
      </c>
      <c r="H576" s="138">
        <f t="shared" si="104"/>
        <v>52.844885172520982</v>
      </c>
    </row>
    <row r="577" spans="1:8" s="44" customFormat="1" ht="12" x14ac:dyDescent="0.2">
      <c r="A577" s="276" t="s">
        <v>363</v>
      </c>
      <c r="B577" s="21" t="s">
        <v>499</v>
      </c>
      <c r="C577" s="21" t="s">
        <v>361</v>
      </c>
      <c r="D577" s="21" t="s">
        <v>67</v>
      </c>
      <c r="E577" s="21" t="s">
        <v>364</v>
      </c>
      <c r="F577" s="138">
        <f>9085+7000</f>
        <v>16085</v>
      </c>
      <c r="G577" s="138">
        <v>8500.0997800000005</v>
      </c>
      <c r="H577" s="138">
        <f t="shared" si="104"/>
        <v>52.844885172520982</v>
      </c>
    </row>
    <row r="578" spans="1:8" s="44" customFormat="1" ht="24" x14ac:dyDescent="0.2">
      <c r="A578" s="60" t="s">
        <v>378</v>
      </c>
      <c r="B578" s="61" t="s">
        <v>426</v>
      </c>
      <c r="C578" s="61"/>
      <c r="D578" s="61"/>
      <c r="E578" s="61"/>
      <c r="F578" s="62">
        <f t="shared" ref="F578:G581" si="110">F579</f>
        <v>30158.2</v>
      </c>
      <c r="G578" s="62">
        <f t="shared" si="110"/>
        <v>30121.599900000001</v>
      </c>
      <c r="H578" s="62">
        <f t="shared" si="104"/>
        <v>99.878639640296839</v>
      </c>
    </row>
    <row r="579" spans="1:8" s="44" customFormat="1" ht="12" x14ac:dyDescent="0.2">
      <c r="A579" s="48" t="s">
        <v>318</v>
      </c>
      <c r="B579" s="49" t="s">
        <v>426</v>
      </c>
      <c r="C579" s="49" t="s">
        <v>361</v>
      </c>
      <c r="D579" s="49"/>
      <c r="E579" s="49"/>
      <c r="F579" s="50">
        <f t="shared" si="110"/>
        <v>30158.2</v>
      </c>
      <c r="G579" s="50">
        <f t="shared" si="110"/>
        <v>30121.599900000001</v>
      </c>
      <c r="H579" s="50">
        <f t="shared" si="104"/>
        <v>99.878639640296839</v>
      </c>
    </row>
    <row r="580" spans="1:8" s="44" customFormat="1" ht="12" x14ac:dyDescent="0.2">
      <c r="A580" s="48" t="s">
        <v>319</v>
      </c>
      <c r="B580" s="49" t="s">
        <v>426</v>
      </c>
      <c r="C580" s="49" t="s">
        <v>361</v>
      </c>
      <c r="D580" s="49" t="s">
        <v>67</v>
      </c>
      <c r="E580" s="49"/>
      <c r="F580" s="50">
        <f t="shared" si="110"/>
        <v>30158.2</v>
      </c>
      <c r="G580" s="50">
        <f t="shared" si="110"/>
        <v>30121.599900000001</v>
      </c>
      <c r="H580" s="50">
        <f t="shared" si="104"/>
        <v>99.878639640296839</v>
      </c>
    </row>
    <row r="581" spans="1:8" s="44" customFormat="1" ht="24" x14ac:dyDescent="0.2">
      <c r="A581" s="55" t="s">
        <v>91</v>
      </c>
      <c r="B581" s="56" t="s">
        <v>426</v>
      </c>
      <c r="C581" s="56" t="s">
        <v>361</v>
      </c>
      <c r="D581" s="56" t="s">
        <v>67</v>
      </c>
      <c r="E581" s="56" t="s">
        <v>347</v>
      </c>
      <c r="F581" s="57">
        <f t="shared" si="110"/>
        <v>30158.2</v>
      </c>
      <c r="G581" s="57">
        <f t="shared" si="110"/>
        <v>30121.599900000001</v>
      </c>
      <c r="H581" s="57">
        <f t="shared" si="104"/>
        <v>99.878639640296839</v>
      </c>
    </row>
    <row r="582" spans="1:8" s="44" customFormat="1" ht="24" x14ac:dyDescent="0.2">
      <c r="A582" s="55" t="s">
        <v>562</v>
      </c>
      <c r="B582" s="56" t="s">
        <v>426</v>
      </c>
      <c r="C582" s="56" t="s">
        <v>361</v>
      </c>
      <c r="D582" s="56" t="s">
        <v>67</v>
      </c>
      <c r="E582" s="56" t="s">
        <v>389</v>
      </c>
      <c r="F582" s="138">
        <f>10088+17015+3055.2</f>
        <v>30158.2</v>
      </c>
      <c r="G582" s="138">
        <v>30121.599900000001</v>
      </c>
      <c r="H582" s="138">
        <f t="shared" si="104"/>
        <v>99.878639640296839</v>
      </c>
    </row>
    <row r="583" spans="1:8" s="44" customFormat="1" ht="12" customHeight="1" x14ac:dyDescent="0.2">
      <c r="A583" s="60" t="s">
        <v>52</v>
      </c>
      <c r="B583" s="61" t="s">
        <v>678</v>
      </c>
      <c r="C583" s="61"/>
      <c r="D583" s="61"/>
      <c r="E583" s="72"/>
      <c r="F583" s="62">
        <f t="shared" ref="F583:G586" si="111">F584</f>
        <v>32570.2</v>
      </c>
      <c r="G583" s="62">
        <f t="shared" si="111"/>
        <v>31828.081679999999</v>
      </c>
      <c r="H583" s="62">
        <f t="shared" si="104"/>
        <v>97.721480617251345</v>
      </c>
    </row>
    <row r="584" spans="1:8" s="44" customFormat="1" ht="12" x14ac:dyDescent="0.2">
      <c r="A584" s="48" t="s">
        <v>318</v>
      </c>
      <c r="B584" s="49" t="s">
        <v>678</v>
      </c>
      <c r="C584" s="49" t="s">
        <v>361</v>
      </c>
      <c r="D584" s="49"/>
      <c r="E584" s="56"/>
      <c r="F584" s="50">
        <f t="shared" si="111"/>
        <v>32570.2</v>
      </c>
      <c r="G584" s="50">
        <f t="shared" si="111"/>
        <v>31828.081679999999</v>
      </c>
      <c r="H584" s="50">
        <f t="shared" si="104"/>
        <v>97.721480617251345</v>
      </c>
    </row>
    <row r="585" spans="1:8" s="44" customFormat="1" ht="12" x14ac:dyDescent="0.2">
      <c r="A585" s="48" t="s">
        <v>321</v>
      </c>
      <c r="B585" s="49" t="s">
        <v>678</v>
      </c>
      <c r="C585" s="49" t="s">
        <v>361</v>
      </c>
      <c r="D585" s="49" t="s">
        <v>408</v>
      </c>
      <c r="E585" s="56"/>
      <c r="F585" s="50">
        <f t="shared" si="111"/>
        <v>32570.2</v>
      </c>
      <c r="G585" s="50">
        <f t="shared" si="111"/>
        <v>31828.081679999999</v>
      </c>
      <c r="H585" s="50">
        <f t="shared" si="104"/>
        <v>97.721480617251345</v>
      </c>
    </row>
    <row r="586" spans="1:8" s="44" customFormat="1" ht="24" x14ac:dyDescent="0.2">
      <c r="A586" s="55" t="s">
        <v>91</v>
      </c>
      <c r="B586" s="56" t="s">
        <v>678</v>
      </c>
      <c r="C586" s="56" t="s">
        <v>361</v>
      </c>
      <c r="D586" s="56" t="s">
        <v>408</v>
      </c>
      <c r="E586" s="56" t="s">
        <v>347</v>
      </c>
      <c r="F586" s="57">
        <f t="shared" si="111"/>
        <v>32570.2</v>
      </c>
      <c r="G586" s="57">
        <f t="shared" si="111"/>
        <v>31828.081679999999</v>
      </c>
      <c r="H586" s="57">
        <f t="shared" si="104"/>
        <v>97.721480617251345</v>
      </c>
    </row>
    <row r="587" spans="1:8" s="44" customFormat="1" ht="12" x14ac:dyDescent="0.2">
      <c r="A587" s="55" t="s">
        <v>92</v>
      </c>
      <c r="B587" s="56" t="s">
        <v>678</v>
      </c>
      <c r="C587" s="56" t="s">
        <v>361</v>
      </c>
      <c r="D587" s="56" t="s">
        <v>408</v>
      </c>
      <c r="E587" s="56" t="s">
        <v>356</v>
      </c>
      <c r="F587" s="138">
        <f>26856.5+4544.7+1169</f>
        <v>32570.2</v>
      </c>
      <c r="G587" s="138">
        <v>31828.081679999999</v>
      </c>
      <c r="H587" s="138">
        <f t="shared" si="104"/>
        <v>97.721480617251345</v>
      </c>
    </row>
    <row r="588" spans="1:8" s="44" customFormat="1" ht="12" x14ac:dyDescent="0.2">
      <c r="A588" s="74" t="s">
        <v>53</v>
      </c>
      <c r="B588" s="75" t="s">
        <v>705</v>
      </c>
      <c r="C588" s="49"/>
      <c r="D588" s="49"/>
      <c r="E588" s="49"/>
      <c r="F588" s="50">
        <f t="shared" ref="F588:G590" si="112">F589</f>
        <v>17360.855</v>
      </c>
      <c r="G588" s="50">
        <f t="shared" si="112"/>
        <v>17161.467929999999</v>
      </c>
      <c r="H588" s="50">
        <f t="shared" si="104"/>
        <v>98.851513534327651</v>
      </c>
    </row>
    <row r="589" spans="1:8" s="44" customFormat="1" ht="12" x14ac:dyDescent="0.2">
      <c r="A589" s="48" t="s">
        <v>318</v>
      </c>
      <c r="B589" s="75" t="s">
        <v>679</v>
      </c>
      <c r="C589" s="49" t="s">
        <v>361</v>
      </c>
      <c r="D589" s="49"/>
      <c r="E589" s="49"/>
      <c r="F589" s="50">
        <f t="shared" si="112"/>
        <v>17360.855</v>
      </c>
      <c r="G589" s="50">
        <f t="shared" si="112"/>
        <v>17161.467929999999</v>
      </c>
      <c r="H589" s="50">
        <f t="shared" si="104"/>
        <v>98.851513534327651</v>
      </c>
    </row>
    <row r="590" spans="1:8" s="44" customFormat="1" ht="12" x14ac:dyDescent="0.2">
      <c r="A590" s="48" t="s">
        <v>322</v>
      </c>
      <c r="B590" s="75" t="s">
        <v>679</v>
      </c>
      <c r="C590" s="49" t="s">
        <v>361</v>
      </c>
      <c r="D590" s="49" t="s">
        <v>361</v>
      </c>
      <c r="E590" s="49"/>
      <c r="F590" s="50">
        <f t="shared" si="112"/>
        <v>17360.855</v>
      </c>
      <c r="G590" s="50">
        <f t="shared" si="112"/>
        <v>17161.467929999999</v>
      </c>
      <c r="H590" s="50">
        <f t="shared" si="104"/>
        <v>98.851513534327651</v>
      </c>
    </row>
    <row r="591" spans="1:8" s="44" customFormat="1" ht="12" x14ac:dyDescent="0.2">
      <c r="A591" s="76" t="s">
        <v>410</v>
      </c>
      <c r="B591" s="72" t="s">
        <v>679</v>
      </c>
      <c r="C591" s="72" t="s">
        <v>361</v>
      </c>
      <c r="D591" s="72" t="s">
        <v>361</v>
      </c>
      <c r="E591" s="72"/>
      <c r="F591" s="77">
        <f>F592+F594+F596</f>
        <v>17360.855</v>
      </c>
      <c r="G591" s="77">
        <f>G592+G594+G596</f>
        <v>17161.467929999999</v>
      </c>
      <c r="H591" s="77">
        <f t="shared" si="104"/>
        <v>98.851513534327651</v>
      </c>
    </row>
    <row r="592" spans="1:8" s="44" customFormat="1" ht="36" x14ac:dyDescent="0.2">
      <c r="A592" s="55" t="s">
        <v>70</v>
      </c>
      <c r="B592" s="56" t="s">
        <v>679</v>
      </c>
      <c r="C592" s="56" t="s">
        <v>361</v>
      </c>
      <c r="D592" s="56" t="s">
        <v>361</v>
      </c>
      <c r="E592" s="56" t="s">
        <v>71</v>
      </c>
      <c r="F592" s="57">
        <f>F593</f>
        <v>12057.155000000001</v>
      </c>
      <c r="G592" s="57">
        <f>G593</f>
        <v>11978.08633</v>
      </c>
      <c r="H592" s="57">
        <f t="shared" si="104"/>
        <v>99.344217852387231</v>
      </c>
    </row>
    <row r="593" spans="1:8" s="44" customFormat="1" ht="12" x14ac:dyDescent="0.2">
      <c r="A593" s="55" t="s">
        <v>411</v>
      </c>
      <c r="B593" s="56" t="s">
        <v>679</v>
      </c>
      <c r="C593" s="56" t="s">
        <v>361</v>
      </c>
      <c r="D593" s="56" t="s">
        <v>361</v>
      </c>
      <c r="E593" s="56" t="s">
        <v>412</v>
      </c>
      <c r="F593" s="138">
        <f>2907+50+893+4379.1+1322.4+900.95+1150-100-418+462.25+510.455</f>
        <v>12057.155000000001</v>
      </c>
      <c r="G593" s="138">
        <v>11978.08633</v>
      </c>
      <c r="H593" s="138">
        <f t="shared" si="104"/>
        <v>99.344217852387231</v>
      </c>
    </row>
    <row r="594" spans="1:8" s="44" customFormat="1" ht="12" x14ac:dyDescent="0.2">
      <c r="A594" s="55" t="s">
        <v>466</v>
      </c>
      <c r="B594" s="56" t="s">
        <v>679</v>
      </c>
      <c r="C594" s="56" t="s">
        <v>361</v>
      </c>
      <c r="D594" s="56" t="s">
        <v>361</v>
      </c>
      <c r="E594" s="56" t="s">
        <v>75</v>
      </c>
      <c r="F594" s="57">
        <f>F595</f>
        <v>3562.7</v>
      </c>
      <c r="G594" s="57">
        <f>G595</f>
        <v>3446.6716000000001</v>
      </c>
      <c r="H594" s="57">
        <f t="shared" si="104"/>
        <v>96.743245291492414</v>
      </c>
    </row>
    <row r="595" spans="1:8" s="44" customFormat="1" ht="12" x14ac:dyDescent="0.2">
      <c r="A595" s="55" t="s">
        <v>76</v>
      </c>
      <c r="B595" s="56" t="s">
        <v>679</v>
      </c>
      <c r="C595" s="56" t="s">
        <v>361</v>
      </c>
      <c r="D595" s="56" t="s">
        <v>361</v>
      </c>
      <c r="E595" s="56" t="s">
        <v>77</v>
      </c>
      <c r="F595" s="138">
        <f>83.6+100+108.1+247.3+50+95.7+60+100+20+240+500+276+1500+100+82</f>
        <v>3562.7</v>
      </c>
      <c r="G595" s="138">
        <v>3446.6716000000001</v>
      </c>
      <c r="H595" s="138">
        <f t="shared" si="104"/>
        <v>96.743245291492414</v>
      </c>
    </row>
    <row r="596" spans="1:8" s="44" customFormat="1" ht="12" x14ac:dyDescent="0.2">
      <c r="A596" s="55" t="s">
        <v>78</v>
      </c>
      <c r="B596" s="56" t="s">
        <v>679</v>
      </c>
      <c r="C596" s="56" t="s">
        <v>361</v>
      </c>
      <c r="D596" s="56" t="s">
        <v>361</v>
      </c>
      <c r="E596" s="56" t="s">
        <v>79</v>
      </c>
      <c r="F596" s="138">
        <f>F597</f>
        <v>1741</v>
      </c>
      <c r="G596" s="138">
        <f>G597</f>
        <v>1736.71</v>
      </c>
      <c r="H596" s="138">
        <f t="shared" si="104"/>
        <v>99.753589890867318</v>
      </c>
    </row>
    <row r="597" spans="1:8" s="44" customFormat="1" ht="12" x14ac:dyDescent="0.2">
      <c r="A597" s="55" t="s">
        <v>430</v>
      </c>
      <c r="B597" s="56" t="s">
        <v>679</v>
      </c>
      <c r="C597" s="56" t="s">
        <v>361</v>
      </c>
      <c r="D597" s="56" t="s">
        <v>361</v>
      </c>
      <c r="E597" s="56" t="s">
        <v>80</v>
      </c>
      <c r="F597" s="138">
        <f>1390+12+3+418-82</f>
        <v>1741</v>
      </c>
      <c r="G597" s="138">
        <v>1736.71</v>
      </c>
      <c r="H597" s="138">
        <f t="shared" si="104"/>
        <v>99.753589890867318</v>
      </c>
    </row>
    <row r="598" spans="1:8" s="44" customFormat="1" ht="24" x14ac:dyDescent="0.2">
      <c r="A598" s="60" t="s">
        <v>554</v>
      </c>
      <c r="B598" s="61" t="s">
        <v>680</v>
      </c>
      <c r="C598" s="61"/>
      <c r="D598" s="61"/>
      <c r="E598" s="61"/>
      <c r="F598" s="70">
        <f t="shared" ref="F598:G601" si="113">F599</f>
        <v>3132</v>
      </c>
      <c r="G598" s="70">
        <f t="shared" si="113"/>
        <v>3035.5400500000001</v>
      </c>
      <c r="H598" s="70">
        <f t="shared" si="104"/>
        <v>96.920180395913164</v>
      </c>
    </row>
    <row r="599" spans="1:8" s="44" customFormat="1" ht="12" x14ac:dyDescent="0.2">
      <c r="A599" s="48" t="s">
        <v>318</v>
      </c>
      <c r="B599" s="49" t="s">
        <v>680</v>
      </c>
      <c r="C599" s="49" t="s">
        <v>361</v>
      </c>
      <c r="D599" s="49"/>
      <c r="E599" s="61"/>
      <c r="F599" s="70">
        <f t="shared" si="113"/>
        <v>3132</v>
      </c>
      <c r="G599" s="70">
        <f t="shared" si="113"/>
        <v>3035.5400500000001</v>
      </c>
      <c r="H599" s="70">
        <f t="shared" si="104"/>
        <v>96.920180395913164</v>
      </c>
    </row>
    <row r="600" spans="1:8" s="44" customFormat="1" ht="12" x14ac:dyDescent="0.2">
      <c r="A600" s="48" t="s">
        <v>319</v>
      </c>
      <c r="B600" s="49" t="s">
        <v>680</v>
      </c>
      <c r="C600" s="49" t="s">
        <v>361</v>
      </c>
      <c r="D600" s="49" t="s">
        <v>67</v>
      </c>
      <c r="E600" s="61"/>
      <c r="F600" s="70">
        <f t="shared" si="113"/>
        <v>3132</v>
      </c>
      <c r="G600" s="70">
        <f t="shared" si="113"/>
        <v>3035.5400500000001</v>
      </c>
      <c r="H600" s="70">
        <f t="shared" si="104"/>
        <v>96.920180395913164</v>
      </c>
    </row>
    <row r="601" spans="1:8" s="44" customFormat="1" ht="12" x14ac:dyDescent="0.2">
      <c r="A601" s="55" t="s">
        <v>466</v>
      </c>
      <c r="B601" s="56" t="s">
        <v>680</v>
      </c>
      <c r="C601" s="56" t="s">
        <v>361</v>
      </c>
      <c r="D601" s="56" t="s">
        <v>67</v>
      </c>
      <c r="E601" s="56" t="s">
        <v>75</v>
      </c>
      <c r="F601" s="69">
        <f t="shared" si="113"/>
        <v>3132</v>
      </c>
      <c r="G601" s="69">
        <f t="shared" si="113"/>
        <v>3035.5400500000001</v>
      </c>
      <c r="H601" s="69">
        <f t="shared" si="104"/>
        <v>96.920180395913164</v>
      </c>
    </row>
    <row r="602" spans="1:8" s="44" customFormat="1" ht="12" x14ac:dyDescent="0.2">
      <c r="A602" s="55" t="s">
        <v>76</v>
      </c>
      <c r="B602" s="56" t="s">
        <v>680</v>
      </c>
      <c r="C602" s="56" t="s">
        <v>361</v>
      </c>
      <c r="D602" s="56" t="s">
        <v>67</v>
      </c>
      <c r="E602" s="56" t="s">
        <v>77</v>
      </c>
      <c r="F602" s="138">
        <v>3132</v>
      </c>
      <c r="G602" s="138">
        <v>3035.5400500000001</v>
      </c>
      <c r="H602" s="138">
        <f t="shared" si="104"/>
        <v>96.920180395913164</v>
      </c>
    </row>
    <row r="603" spans="1:8" s="44" customFormat="1" ht="12" x14ac:dyDescent="0.2">
      <c r="A603" s="186" t="s">
        <v>681</v>
      </c>
      <c r="B603" s="121" t="s">
        <v>682</v>
      </c>
      <c r="C603" s="121"/>
      <c r="D603" s="121"/>
      <c r="E603" s="61"/>
      <c r="F603" s="62">
        <f t="shared" ref="F603:G606" si="114">F604</f>
        <v>200</v>
      </c>
      <c r="G603" s="62">
        <f t="shared" si="114"/>
        <v>54</v>
      </c>
      <c r="H603" s="62">
        <f t="shared" si="104"/>
        <v>27</v>
      </c>
    </row>
    <row r="604" spans="1:8" s="44" customFormat="1" ht="12" x14ac:dyDescent="0.2">
      <c r="A604" s="48" t="s">
        <v>318</v>
      </c>
      <c r="B604" s="49" t="s">
        <v>682</v>
      </c>
      <c r="C604" s="49" t="s">
        <v>361</v>
      </c>
      <c r="D604" s="49"/>
      <c r="E604" s="61"/>
      <c r="F604" s="50">
        <f t="shared" si="114"/>
        <v>200</v>
      </c>
      <c r="G604" s="50">
        <f t="shared" si="114"/>
        <v>54</v>
      </c>
      <c r="H604" s="50">
        <f t="shared" si="104"/>
        <v>27</v>
      </c>
    </row>
    <row r="605" spans="1:8" s="44" customFormat="1" ht="12" x14ac:dyDescent="0.2">
      <c r="A605" s="48" t="s">
        <v>319</v>
      </c>
      <c r="B605" s="49" t="s">
        <v>682</v>
      </c>
      <c r="C605" s="49" t="s">
        <v>361</v>
      </c>
      <c r="D605" s="49" t="s">
        <v>67</v>
      </c>
      <c r="E605" s="61"/>
      <c r="F605" s="50">
        <f t="shared" si="114"/>
        <v>200</v>
      </c>
      <c r="G605" s="50">
        <f t="shared" si="114"/>
        <v>54</v>
      </c>
      <c r="H605" s="50">
        <f t="shared" si="104"/>
        <v>27</v>
      </c>
    </row>
    <row r="606" spans="1:8" s="44" customFormat="1" ht="12" x14ac:dyDescent="0.2">
      <c r="A606" s="55" t="s">
        <v>466</v>
      </c>
      <c r="B606" s="56" t="s">
        <v>682</v>
      </c>
      <c r="C606" s="56" t="s">
        <v>361</v>
      </c>
      <c r="D606" s="56" t="s">
        <v>67</v>
      </c>
      <c r="E606" s="56" t="s">
        <v>75</v>
      </c>
      <c r="F606" s="57">
        <f t="shared" si="114"/>
        <v>200</v>
      </c>
      <c r="G606" s="57">
        <f t="shared" si="114"/>
        <v>54</v>
      </c>
      <c r="H606" s="57">
        <f t="shared" si="104"/>
        <v>27</v>
      </c>
    </row>
    <row r="607" spans="1:8" s="44" customFormat="1" ht="12" x14ac:dyDescent="0.2">
      <c r="A607" s="55" t="s">
        <v>76</v>
      </c>
      <c r="B607" s="56" t="s">
        <v>682</v>
      </c>
      <c r="C607" s="56" t="s">
        <v>361</v>
      </c>
      <c r="D607" s="56" t="s">
        <v>67</v>
      </c>
      <c r="E607" s="56" t="s">
        <v>77</v>
      </c>
      <c r="F607" s="138">
        <f>700-500</f>
        <v>200</v>
      </c>
      <c r="G607" s="138">
        <v>54</v>
      </c>
      <c r="H607" s="138">
        <f t="shared" si="104"/>
        <v>27</v>
      </c>
    </row>
    <row r="608" spans="1:8" s="44" customFormat="1" ht="12" x14ac:dyDescent="0.2">
      <c r="A608" s="186" t="s">
        <v>559</v>
      </c>
      <c r="B608" s="121" t="s">
        <v>683</v>
      </c>
      <c r="C608" s="56"/>
      <c r="D608" s="56"/>
      <c r="E608" s="56"/>
      <c r="F608" s="62">
        <f t="shared" ref="F608:G611" si="115">F609</f>
        <v>101473.24004</v>
      </c>
      <c r="G608" s="62">
        <f t="shared" si="115"/>
        <v>100688.41851</v>
      </c>
      <c r="H608" s="62">
        <f t="shared" si="104"/>
        <v>99.226572907605359</v>
      </c>
    </row>
    <row r="609" spans="1:8" s="44" customFormat="1" ht="12" x14ac:dyDescent="0.2">
      <c r="A609" s="48" t="s">
        <v>318</v>
      </c>
      <c r="B609" s="56" t="s">
        <v>683</v>
      </c>
      <c r="C609" s="49" t="s">
        <v>361</v>
      </c>
      <c r="D609" s="49"/>
      <c r="E609" s="56"/>
      <c r="F609" s="50">
        <f t="shared" si="115"/>
        <v>101473.24004</v>
      </c>
      <c r="G609" s="50">
        <f t="shared" si="115"/>
        <v>100688.41851</v>
      </c>
      <c r="H609" s="50">
        <f t="shared" si="104"/>
        <v>99.226572907605359</v>
      </c>
    </row>
    <row r="610" spans="1:8" s="44" customFormat="1" ht="12" x14ac:dyDescent="0.2">
      <c r="A610" s="48" t="s">
        <v>321</v>
      </c>
      <c r="B610" s="56" t="s">
        <v>683</v>
      </c>
      <c r="C610" s="49" t="s">
        <v>361</v>
      </c>
      <c r="D610" s="49" t="s">
        <v>408</v>
      </c>
      <c r="E610" s="56"/>
      <c r="F610" s="50">
        <f t="shared" si="115"/>
        <v>101473.24004</v>
      </c>
      <c r="G610" s="50">
        <f t="shared" si="115"/>
        <v>100688.41851</v>
      </c>
      <c r="H610" s="50">
        <f t="shared" si="104"/>
        <v>99.226572907605359</v>
      </c>
    </row>
    <row r="611" spans="1:8" s="44" customFormat="1" ht="12" x14ac:dyDescent="0.2">
      <c r="A611" s="111" t="s">
        <v>466</v>
      </c>
      <c r="B611" s="56" t="s">
        <v>683</v>
      </c>
      <c r="C611" s="56" t="s">
        <v>361</v>
      </c>
      <c r="D611" s="56" t="s">
        <v>408</v>
      </c>
      <c r="E611" s="56" t="s">
        <v>75</v>
      </c>
      <c r="F611" s="138">
        <f t="shared" si="115"/>
        <v>101473.24004</v>
      </c>
      <c r="G611" s="138">
        <f t="shared" si="115"/>
        <v>100688.41851</v>
      </c>
      <c r="H611" s="138">
        <f t="shared" si="104"/>
        <v>99.226572907605359</v>
      </c>
    </row>
    <row r="612" spans="1:8" s="44" customFormat="1" ht="12" x14ac:dyDescent="0.2">
      <c r="A612" s="111" t="s">
        <v>76</v>
      </c>
      <c r="B612" s="56" t="s">
        <v>683</v>
      </c>
      <c r="C612" s="56" t="s">
        <v>361</v>
      </c>
      <c r="D612" s="56" t="s">
        <v>408</v>
      </c>
      <c r="E612" s="56" t="s">
        <v>77</v>
      </c>
      <c r="F612" s="138">
        <f>94500-3300-6.75996-20+7000+3300</f>
        <v>101473.24004</v>
      </c>
      <c r="G612" s="138">
        <v>100688.41851</v>
      </c>
      <c r="H612" s="138">
        <f t="shared" ref="H612:H670" si="116">G612/F612*100</f>
        <v>99.226572907605359</v>
      </c>
    </row>
    <row r="613" spans="1:8" s="44" customFormat="1" ht="12" x14ac:dyDescent="0.2">
      <c r="A613" s="60" t="s">
        <v>558</v>
      </c>
      <c r="B613" s="61" t="s">
        <v>684</v>
      </c>
      <c r="C613" s="61"/>
      <c r="D613" s="61"/>
      <c r="E613" s="61"/>
      <c r="F613" s="62">
        <f t="shared" ref="F613:G616" si="117">F614</f>
        <v>5417.66</v>
      </c>
      <c r="G613" s="62">
        <f t="shared" si="117"/>
        <v>2802.241</v>
      </c>
      <c r="H613" s="62">
        <f t="shared" si="116"/>
        <v>51.724194578471149</v>
      </c>
    </row>
    <row r="614" spans="1:8" s="44" customFormat="1" ht="12" x14ac:dyDescent="0.2">
      <c r="A614" s="48" t="s">
        <v>318</v>
      </c>
      <c r="B614" s="49" t="s">
        <v>684</v>
      </c>
      <c r="C614" s="49" t="s">
        <v>361</v>
      </c>
      <c r="D614" s="49"/>
      <c r="E614" s="49"/>
      <c r="F614" s="50">
        <f t="shared" si="117"/>
        <v>5417.66</v>
      </c>
      <c r="G614" s="50">
        <f t="shared" si="117"/>
        <v>2802.241</v>
      </c>
      <c r="H614" s="50">
        <f t="shared" si="116"/>
        <v>51.724194578471149</v>
      </c>
    </row>
    <row r="615" spans="1:8" s="44" customFormat="1" ht="12" x14ac:dyDescent="0.2">
      <c r="A615" s="48" t="s">
        <v>320</v>
      </c>
      <c r="B615" s="49" t="s">
        <v>684</v>
      </c>
      <c r="C615" s="49" t="s">
        <v>361</v>
      </c>
      <c r="D615" s="49" t="s">
        <v>416</v>
      </c>
      <c r="E615" s="49"/>
      <c r="F615" s="50">
        <f t="shared" si="117"/>
        <v>5417.66</v>
      </c>
      <c r="G615" s="50">
        <f t="shared" si="117"/>
        <v>2802.241</v>
      </c>
      <c r="H615" s="50">
        <f t="shared" si="116"/>
        <v>51.724194578471149</v>
      </c>
    </row>
    <row r="616" spans="1:8" s="44" customFormat="1" ht="12" x14ac:dyDescent="0.2">
      <c r="A616" s="55" t="s">
        <v>466</v>
      </c>
      <c r="B616" s="56" t="s">
        <v>684</v>
      </c>
      <c r="C616" s="56" t="s">
        <v>361</v>
      </c>
      <c r="D616" s="56" t="s">
        <v>416</v>
      </c>
      <c r="E616" s="56" t="s">
        <v>75</v>
      </c>
      <c r="F616" s="57">
        <f t="shared" si="117"/>
        <v>5417.66</v>
      </c>
      <c r="G616" s="57">
        <f t="shared" si="117"/>
        <v>2802.241</v>
      </c>
      <c r="H616" s="57">
        <f t="shared" si="116"/>
        <v>51.724194578471149</v>
      </c>
    </row>
    <row r="617" spans="1:8" s="44" customFormat="1" ht="12" x14ac:dyDescent="0.2">
      <c r="A617" s="55" t="s">
        <v>76</v>
      </c>
      <c r="B617" s="56" t="s">
        <v>684</v>
      </c>
      <c r="C617" s="56" t="s">
        <v>361</v>
      </c>
      <c r="D617" s="56" t="s">
        <v>416</v>
      </c>
      <c r="E617" s="56" t="s">
        <v>77</v>
      </c>
      <c r="F617" s="138">
        <f>3000+2617.66-200</f>
        <v>5417.66</v>
      </c>
      <c r="G617" s="138">
        <v>2802.241</v>
      </c>
      <c r="H617" s="138">
        <f t="shared" si="116"/>
        <v>51.724194578471149</v>
      </c>
    </row>
    <row r="618" spans="1:8" s="44" customFormat="1" ht="24" x14ac:dyDescent="0.2">
      <c r="A618" s="48" t="s">
        <v>216</v>
      </c>
      <c r="B618" s="49" t="s">
        <v>111</v>
      </c>
      <c r="C618" s="49"/>
      <c r="D618" s="49"/>
      <c r="E618" s="56"/>
      <c r="F618" s="50">
        <f>F619</f>
        <v>20547.599999999999</v>
      </c>
      <c r="G618" s="50">
        <f>G619</f>
        <v>19873.864680000002</v>
      </c>
      <c r="H618" s="50">
        <f t="shared" si="116"/>
        <v>96.721099690474816</v>
      </c>
    </row>
    <row r="619" spans="1:8" s="44" customFormat="1" ht="24" x14ac:dyDescent="0.2">
      <c r="A619" s="60" t="s">
        <v>349</v>
      </c>
      <c r="B619" s="61" t="s">
        <v>111</v>
      </c>
      <c r="C619" s="61"/>
      <c r="D619" s="61"/>
      <c r="E619" s="61"/>
      <c r="F619" s="62">
        <f>F620+F625</f>
        <v>20547.599999999999</v>
      </c>
      <c r="G619" s="62">
        <f>G620+G625</f>
        <v>19873.864680000002</v>
      </c>
      <c r="H619" s="62">
        <f t="shared" si="116"/>
        <v>96.721099690474816</v>
      </c>
    </row>
    <row r="620" spans="1:8" s="44" customFormat="1" ht="12" x14ac:dyDescent="0.2">
      <c r="A620" s="63" t="s">
        <v>332</v>
      </c>
      <c r="B620" s="49" t="s">
        <v>427</v>
      </c>
      <c r="C620" s="49"/>
      <c r="D620" s="49"/>
      <c r="E620" s="49"/>
      <c r="F620" s="50">
        <f t="shared" ref="F620:G623" si="118">F621</f>
        <v>18667.599999999999</v>
      </c>
      <c r="G620" s="50">
        <f t="shared" si="118"/>
        <v>18192.592110000001</v>
      </c>
      <c r="H620" s="50">
        <f t="shared" si="116"/>
        <v>97.455442102894878</v>
      </c>
    </row>
    <row r="621" spans="1:8" s="44" customFormat="1" ht="12" x14ac:dyDescent="0.2">
      <c r="A621" s="48" t="s">
        <v>318</v>
      </c>
      <c r="B621" s="49" t="s">
        <v>427</v>
      </c>
      <c r="C621" s="49" t="s">
        <v>361</v>
      </c>
      <c r="D621" s="49"/>
      <c r="E621" s="49"/>
      <c r="F621" s="50">
        <f t="shared" si="118"/>
        <v>18667.599999999999</v>
      </c>
      <c r="G621" s="50">
        <f t="shared" si="118"/>
        <v>18192.592110000001</v>
      </c>
      <c r="H621" s="50">
        <f t="shared" si="116"/>
        <v>97.455442102894878</v>
      </c>
    </row>
    <row r="622" spans="1:8" s="44" customFormat="1" ht="12" x14ac:dyDescent="0.2">
      <c r="A622" s="48" t="s">
        <v>322</v>
      </c>
      <c r="B622" s="49" t="s">
        <v>427</v>
      </c>
      <c r="C622" s="49" t="s">
        <v>361</v>
      </c>
      <c r="D622" s="49" t="s">
        <v>361</v>
      </c>
      <c r="E622" s="49"/>
      <c r="F622" s="50">
        <f t="shared" si="118"/>
        <v>18667.599999999999</v>
      </c>
      <c r="G622" s="50">
        <f t="shared" si="118"/>
        <v>18192.592110000001</v>
      </c>
      <c r="H622" s="50">
        <f t="shared" si="116"/>
        <v>97.455442102894878</v>
      </c>
    </row>
    <row r="623" spans="1:8" s="44" customFormat="1" ht="36" x14ac:dyDescent="0.2">
      <c r="A623" s="55" t="s">
        <v>70</v>
      </c>
      <c r="B623" s="56" t="s">
        <v>427</v>
      </c>
      <c r="C623" s="56" t="s">
        <v>361</v>
      </c>
      <c r="D623" s="56" t="s">
        <v>361</v>
      </c>
      <c r="E623" s="56" t="s">
        <v>71</v>
      </c>
      <c r="F623" s="57">
        <f t="shared" si="118"/>
        <v>18667.599999999999</v>
      </c>
      <c r="G623" s="57">
        <f t="shared" si="118"/>
        <v>18192.592110000001</v>
      </c>
      <c r="H623" s="57">
        <f t="shared" si="116"/>
        <v>97.455442102894878</v>
      </c>
    </row>
    <row r="624" spans="1:8" s="44" customFormat="1" ht="12" x14ac:dyDescent="0.2">
      <c r="A624" s="55" t="s">
        <v>72</v>
      </c>
      <c r="B624" s="56" t="s">
        <v>427</v>
      </c>
      <c r="C624" s="56" t="s">
        <v>361</v>
      </c>
      <c r="D624" s="56" t="s">
        <v>361</v>
      </c>
      <c r="E624" s="56" t="s">
        <v>73</v>
      </c>
      <c r="F624" s="138">
        <f>11346.4+100+3426.6+40+3484.6+270</f>
        <v>18667.599999999999</v>
      </c>
      <c r="G624" s="138">
        <v>18192.592110000001</v>
      </c>
      <c r="H624" s="138">
        <f t="shared" si="116"/>
        <v>97.455442102894878</v>
      </c>
    </row>
    <row r="625" spans="1:8" s="44" customFormat="1" ht="12" x14ac:dyDescent="0.2">
      <c r="A625" s="48" t="s">
        <v>74</v>
      </c>
      <c r="B625" s="49" t="s">
        <v>428</v>
      </c>
      <c r="C625" s="49"/>
      <c r="D625" s="49"/>
      <c r="E625" s="49"/>
      <c r="F625" s="50">
        <f t="shared" ref="F625:G626" si="119">F626</f>
        <v>1880</v>
      </c>
      <c r="G625" s="50">
        <f t="shared" si="119"/>
        <v>1681.2725700000001</v>
      </c>
      <c r="H625" s="50">
        <f t="shared" si="116"/>
        <v>89.429392021276598</v>
      </c>
    </row>
    <row r="626" spans="1:8" s="44" customFormat="1" ht="12" x14ac:dyDescent="0.2">
      <c r="A626" s="48" t="s">
        <v>318</v>
      </c>
      <c r="B626" s="49" t="s">
        <v>428</v>
      </c>
      <c r="C626" s="49" t="s">
        <v>361</v>
      </c>
      <c r="D626" s="49"/>
      <c r="E626" s="49"/>
      <c r="F626" s="50">
        <f t="shared" si="119"/>
        <v>1880</v>
      </c>
      <c r="G626" s="50">
        <f t="shared" si="119"/>
        <v>1681.2725700000001</v>
      </c>
      <c r="H626" s="50">
        <f t="shared" si="116"/>
        <v>89.429392021276598</v>
      </c>
    </row>
    <row r="627" spans="1:8" s="44" customFormat="1" ht="12" x14ac:dyDescent="0.2">
      <c r="A627" s="48" t="s">
        <v>322</v>
      </c>
      <c r="B627" s="49" t="s">
        <v>428</v>
      </c>
      <c r="C627" s="49" t="s">
        <v>361</v>
      </c>
      <c r="D627" s="49" t="s">
        <v>361</v>
      </c>
      <c r="E627" s="49"/>
      <c r="F627" s="50">
        <f>F628+F630</f>
        <v>1880</v>
      </c>
      <c r="G627" s="50">
        <f>G628+G630</f>
        <v>1681.2725700000001</v>
      </c>
      <c r="H627" s="50">
        <f t="shared" si="116"/>
        <v>89.429392021276598</v>
      </c>
    </row>
    <row r="628" spans="1:8" s="44" customFormat="1" ht="12" x14ac:dyDescent="0.2">
      <c r="A628" s="55" t="s">
        <v>466</v>
      </c>
      <c r="B628" s="56" t="s">
        <v>428</v>
      </c>
      <c r="C628" s="56" t="s">
        <v>361</v>
      </c>
      <c r="D628" s="56" t="s">
        <v>361</v>
      </c>
      <c r="E628" s="56" t="s">
        <v>75</v>
      </c>
      <c r="F628" s="57">
        <f>F629</f>
        <v>1830</v>
      </c>
      <c r="G628" s="57">
        <f>G629</f>
        <v>1680.17264</v>
      </c>
      <c r="H628" s="57">
        <f t="shared" si="116"/>
        <v>91.812712568306011</v>
      </c>
    </row>
    <row r="629" spans="1:8" s="44" customFormat="1" ht="12" x14ac:dyDescent="0.2">
      <c r="A629" s="55" t="s">
        <v>76</v>
      </c>
      <c r="B629" s="56" t="s">
        <v>428</v>
      </c>
      <c r="C629" s="56" t="s">
        <v>361</v>
      </c>
      <c r="D629" s="56" t="s">
        <v>361</v>
      </c>
      <c r="E629" s="56" t="s">
        <v>77</v>
      </c>
      <c r="F629" s="138">
        <f>200+150+250+50+220+160+100+250+450</f>
        <v>1830</v>
      </c>
      <c r="G629" s="138">
        <v>1680.17264</v>
      </c>
      <c r="H629" s="138">
        <f t="shared" si="116"/>
        <v>91.812712568306011</v>
      </c>
    </row>
    <row r="630" spans="1:8" s="44" customFormat="1" ht="12" x14ac:dyDescent="0.2">
      <c r="A630" s="55" t="s">
        <v>78</v>
      </c>
      <c r="B630" s="56" t="s">
        <v>428</v>
      </c>
      <c r="C630" s="56" t="s">
        <v>361</v>
      </c>
      <c r="D630" s="56" t="s">
        <v>361</v>
      </c>
      <c r="E630" s="56" t="s">
        <v>79</v>
      </c>
      <c r="F630" s="138">
        <f>F631</f>
        <v>50</v>
      </c>
      <c r="G630" s="138">
        <f>G631</f>
        <v>1.0999300000000001</v>
      </c>
      <c r="H630" s="138">
        <f t="shared" si="116"/>
        <v>2.1998600000000001</v>
      </c>
    </row>
    <row r="631" spans="1:8" s="44" customFormat="1" ht="12" x14ac:dyDescent="0.2">
      <c r="A631" s="55" t="s">
        <v>430</v>
      </c>
      <c r="B631" s="56" t="s">
        <v>428</v>
      </c>
      <c r="C631" s="56" t="s">
        <v>361</v>
      </c>
      <c r="D631" s="56" t="s">
        <v>361</v>
      </c>
      <c r="E631" s="56" t="s">
        <v>80</v>
      </c>
      <c r="F631" s="138">
        <f>28+2+20</f>
        <v>50</v>
      </c>
      <c r="G631" s="138">
        <v>1.0999300000000001</v>
      </c>
      <c r="H631" s="138">
        <f t="shared" si="116"/>
        <v>2.1998600000000001</v>
      </c>
    </row>
    <row r="632" spans="1:8" s="24" customFormat="1" ht="15" x14ac:dyDescent="0.2">
      <c r="A632" s="186" t="s">
        <v>720</v>
      </c>
      <c r="B632" s="121" t="s">
        <v>721</v>
      </c>
      <c r="C632" s="121"/>
      <c r="D632" s="121"/>
      <c r="E632" s="121"/>
      <c r="F632" s="157">
        <f t="shared" ref="F632:G633" si="120">F633</f>
        <v>14558.926520000001</v>
      </c>
      <c r="G632" s="157">
        <f t="shared" si="120"/>
        <v>4820.1614499999996</v>
      </c>
      <c r="H632" s="227">
        <f t="shared" si="116"/>
        <v>33.107945447615315</v>
      </c>
    </row>
    <row r="633" spans="1:8" s="24" customFormat="1" ht="15" x14ac:dyDescent="0.2">
      <c r="A633" s="113" t="s">
        <v>306</v>
      </c>
      <c r="B633" s="112" t="s">
        <v>721</v>
      </c>
      <c r="C633" s="112" t="s">
        <v>69</v>
      </c>
      <c r="D633" s="112"/>
      <c r="E633" s="112"/>
      <c r="F633" s="140">
        <f t="shared" si="120"/>
        <v>14558.926520000001</v>
      </c>
      <c r="G633" s="140">
        <f t="shared" si="120"/>
        <v>4820.1614499999996</v>
      </c>
      <c r="H633" s="171">
        <f t="shared" si="116"/>
        <v>33.107945447615315</v>
      </c>
    </row>
    <row r="634" spans="1:8" s="24" customFormat="1" ht="15" x14ac:dyDescent="0.2">
      <c r="A634" s="113" t="s">
        <v>716</v>
      </c>
      <c r="B634" s="112" t="s">
        <v>721</v>
      </c>
      <c r="C634" s="112" t="s">
        <v>69</v>
      </c>
      <c r="D634" s="112" t="s">
        <v>361</v>
      </c>
      <c r="E634" s="112"/>
      <c r="F634" s="140">
        <f>F635+F637+F639</f>
        <v>14558.926520000001</v>
      </c>
      <c r="G634" s="140">
        <f>G635+G637+G639</f>
        <v>4820.1614499999996</v>
      </c>
      <c r="H634" s="171">
        <f t="shared" si="116"/>
        <v>33.107945447615315</v>
      </c>
    </row>
    <row r="635" spans="1:8" s="24" customFormat="1" ht="36" x14ac:dyDescent="0.2">
      <c r="A635" s="111" t="s">
        <v>70</v>
      </c>
      <c r="B635" s="21" t="s">
        <v>721</v>
      </c>
      <c r="C635" s="21" t="s">
        <v>69</v>
      </c>
      <c r="D635" s="21" t="s">
        <v>361</v>
      </c>
      <c r="E635" s="21" t="s">
        <v>71</v>
      </c>
      <c r="F635" s="138">
        <f t="shared" ref="F635:G635" si="121">F636</f>
        <v>2439.0889999999999</v>
      </c>
      <c r="G635" s="138">
        <f t="shared" si="121"/>
        <v>1502.08287</v>
      </c>
      <c r="H635" s="158">
        <f t="shared" si="116"/>
        <v>61.583766316030285</v>
      </c>
    </row>
    <row r="636" spans="1:8" s="24" customFormat="1" ht="15" x14ac:dyDescent="0.2">
      <c r="A636" s="111" t="s">
        <v>411</v>
      </c>
      <c r="B636" s="21" t="s">
        <v>721</v>
      </c>
      <c r="C636" s="21" t="s">
        <v>69</v>
      </c>
      <c r="D636" s="21" t="s">
        <v>361</v>
      </c>
      <c r="E636" s="21" t="s">
        <v>412</v>
      </c>
      <c r="F636" s="138">
        <v>2439.0889999999999</v>
      </c>
      <c r="G636" s="158">
        <v>1502.08287</v>
      </c>
      <c r="H636" s="158">
        <f t="shared" si="116"/>
        <v>61.583766316030285</v>
      </c>
    </row>
    <row r="637" spans="1:8" s="24" customFormat="1" ht="15" x14ac:dyDescent="0.2">
      <c r="A637" s="111" t="s">
        <v>466</v>
      </c>
      <c r="B637" s="21" t="s">
        <v>721</v>
      </c>
      <c r="C637" s="21" t="s">
        <v>69</v>
      </c>
      <c r="D637" s="21" t="s">
        <v>361</v>
      </c>
      <c r="E637" s="21" t="s">
        <v>75</v>
      </c>
      <c r="F637" s="138">
        <f>F638</f>
        <v>12094.837520000001</v>
      </c>
      <c r="G637" s="138">
        <f>G638</f>
        <v>3318.0785799999999</v>
      </c>
      <c r="H637" s="158">
        <f t="shared" si="116"/>
        <v>27.433841707366728</v>
      </c>
    </row>
    <row r="638" spans="1:8" s="24" customFormat="1" ht="15" x14ac:dyDescent="0.2">
      <c r="A638" s="111" t="s">
        <v>76</v>
      </c>
      <c r="B638" s="21" t="s">
        <v>721</v>
      </c>
      <c r="C638" s="21" t="s">
        <v>69</v>
      </c>
      <c r="D638" s="21" t="s">
        <v>361</v>
      </c>
      <c r="E638" s="21" t="s">
        <v>77</v>
      </c>
      <c r="F638" s="138">
        <f>15000-2439.089-25-441.07348</f>
        <v>12094.837520000001</v>
      </c>
      <c r="G638" s="158">
        <v>3318.0785799999999</v>
      </c>
      <c r="H638" s="158">
        <f t="shared" si="116"/>
        <v>27.433841707366728</v>
      </c>
    </row>
    <row r="639" spans="1:8" s="24" customFormat="1" ht="15" x14ac:dyDescent="0.2">
      <c r="A639" s="111" t="s">
        <v>78</v>
      </c>
      <c r="B639" s="21" t="s">
        <v>721</v>
      </c>
      <c r="C639" s="21" t="s">
        <v>69</v>
      </c>
      <c r="D639" s="21" t="s">
        <v>361</v>
      </c>
      <c r="E639" s="21" t="s">
        <v>79</v>
      </c>
      <c r="F639" s="138">
        <f>F640</f>
        <v>25</v>
      </c>
      <c r="G639" s="158">
        <f>G640</f>
        <v>0</v>
      </c>
      <c r="H639" s="158">
        <f t="shared" si="116"/>
        <v>0</v>
      </c>
    </row>
    <row r="640" spans="1:8" s="24" customFormat="1" ht="15" x14ac:dyDescent="0.2">
      <c r="A640" s="111" t="s">
        <v>430</v>
      </c>
      <c r="B640" s="21" t="s">
        <v>721</v>
      </c>
      <c r="C640" s="21" t="s">
        <v>69</v>
      </c>
      <c r="D640" s="21" t="s">
        <v>361</v>
      </c>
      <c r="E640" s="21" t="s">
        <v>80</v>
      </c>
      <c r="F640" s="138">
        <v>25</v>
      </c>
      <c r="G640" s="158">
        <v>0</v>
      </c>
      <c r="H640" s="158">
        <f t="shared" si="116"/>
        <v>0</v>
      </c>
    </row>
    <row r="641" spans="1:8" s="24" customFormat="1" ht="16.5" customHeight="1" x14ac:dyDescent="0.2">
      <c r="A641" s="118" t="s">
        <v>706</v>
      </c>
      <c r="B641" s="117" t="s">
        <v>236</v>
      </c>
      <c r="C641" s="117"/>
      <c r="D641" s="117"/>
      <c r="E641" s="117"/>
      <c r="F641" s="116">
        <f>F642+F647+F652+F657+F662+F667+F674+F679+F689+F694+F699+F724+F704+F709+F684+F714+F719</f>
        <v>192367.28925999999</v>
      </c>
      <c r="G641" s="116">
        <f>G642+G647+G652+G657+G662+G667+G674+G679+G689+G694+G699+G724+G704+G709+G684+G714+G719</f>
        <v>171337.79928000001</v>
      </c>
      <c r="H641" s="116">
        <f t="shared" si="116"/>
        <v>89.068053066144245</v>
      </c>
    </row>
    <row r="642" spans="1:8" s="24" customFormat="1" ht="15" x14ac:dyDescent="0.2">
      <c r="A642" s="48" t="s">
        <v>195</v>
      </c>
      <c r="B642" s="49" t="s">
        <v>547</v>
      </c>
      <c r="C642" s="49"/>
      <c r="D642" s="49"/>
      <c r="E642" s="49"/>
      <c r="F642" s="50">
        <f t="shared" ref="F642:G645" si="122">F643</f>
        <v>11570</v>
      </c>
      <c r="G642" s="50">
        <f t="shared" si="122"/>
        <v>11569.20658</v>
      </c>
      <c r="H642" s="50">
        <f t="shared" si="116"/>
        <v>99.993142437337951</v>
      </c>
    </row>
    <row r="643" spans="1:8" s="24" customFormat="1" ht="15" x14ac:dyDescent="0.2">
      <c r="A643" s="48" t="s">
        <v>306</v>
      </c>
      <c r="B643" s="49" t="s">
        <v>547</v>
      </c>
      <c r="C643" s="49" t="s">
        <v>69</v>
      </c>
      <c r="D643" s="49"/>
      <c r="E643" s="49"/>
      <c r="F643" s="50">
        <f t="shared" si="122"/>
        <v>11570</v>
      </c>
      <c r="G643" s="50">
        <f t="shared" si="122"/>
        <v>11569.20658</v>
      </c>
      <c r="H643" s="50">
        <f t="shared" si="116"/>
        <v>99.993142437337951</v>
      </c>
    </row>
    <row r="644" spans="1:8" s="24" customFormat="1" ht="15" x14ac:dyDescent="0.2">
      <c r="A644" s="48" t="s">
        <v>591</v>
      </c>
      <c r="B644" s="49" t="s">
        <v>547</v>
      </c>
      <c r="C644" s="49" t="s">
        <v>69</v>
      </c>
      <c r="D644" s="49" t="s">
        <v>414</v>
      </c>
      <c r="E644" s="49"/>
      <c r="F644" s="50">
        <f t="shared" si="122"/>
        <v>11570</v>
      </c>
      <c r="G644" s="50">
        <f t="shared" si="122"/>
        <v>11569.20658</v>
      </c>
      <c r="H644" s="50">
        <f t="shared" si="116"/>
        <v>99.993142437337951</v>
      </c>
    </row>
    <row r="645" spans="1:8" s="24" customFormat="1" ht="15" x14ac:dyDescent="0.2">
      <c r="A645" s="55" t="s">
        <v>466</v>
      </c>
      <c r="B645" s="56" t="s">
        <v>547</v>
      </c>
      <c r="C645" s="56" t="s">
        <v>69</v>
      </c>
      <c r="D645" s="56" t="s">
        <v>414</v>
      </c>
      <c r="E645" s="56" t="s">
        <v>75</v>
      </c>
      <c r="F645" s="57">
        <f>F646</f>
        <v>11570</v>
      </c>
      <c r="G645" s="57">
        <f t="shared" si="122"/>
        <v>11569.20658</v>
      </c>
      <c r="H645" s="57">
        <f t="shared" si="116"/>
        <v>99.993142437337951</v>
      </c>
    </row>
    <row r="646" spans="1:8" s="24" customFormat="1" ht="15" x14ac:dyDescent="0.2">
      <c r="A646" s="55" t="s">
        <v>76</v>
      </c>
      <c r="B646" s="56" t="s">
        <v>547</v>
      </c>
      <c r="C646" s="56" t="s">
        <v>69</v>
      </c>
      <c r="D646" s="56" t="s">
        <v>414</v>
      </c>
      <c r="E646" s="56" t="s">
        <v>77</v>
      </c>
      <c r="F646" s="57">
        <v>11570</v>
      </c>
      <c r="G646" s="57">
        <v>11569.20658</v>
      </c>
      <c r="H646" s="57">
        <f t="shared" si="116"/>
        <v>99.993142437337951</v>
      </c>
    </row>
    <row r="647" spans="1:8" s="24" customFormat="1" ht="15" x14ac:dyDescent="0.2">
      <c r="A647" s="74" t="s">
        <v>117</v>
      </c>
      <c r="B647" s="49" t="s">
        <v>548</v>
      </c>
      <c r="C647" s="49"/>
      <c r="D647" s="49"/>
      <c r="E647" s="49"/>
      <c r="F647" s="50">
        <f t="shared" ref="F647:G650" si="123">F648</f>
        <v>200</v>
      </c>
      <c r="G647" s="50">
        <f t="shared" si="123"/>
        <v>73.89</v>
      </c>
      <c r="H647" s="50">
        <f t="shared" si="116"/>
        <v>36.945</v>
      </c>
    </row>
    <row r="648" spans="1:8" s="24" customFormat="1" ht="15" x14ac:dyDescent="0.2">
      <c r="A648" s="74" t="s">
        <v>306</v>
      </c>
      <c r="B648" s="49" t="s">
        <v>548</v>
      </c>
      <c r="C648" s="49" t="s">
        <v>69</v>
      </c>
      <c r="D648" s="49"/>
      <c r="E648" s="49"/>
      <c r="F648" s="50">
        <f t="shared" si="123"/>
        <v>200</v>
      </c>
      <c r="G648" s="50">
        <f t="shared" si="123"/>
        <v>73.89</v>
      </c>
      <c r="H648" s="50">
        <f t="shared" si="116"/>
        <v>36.945</v>
      </c>
    </row>
    <row r="649" spans="1:8" s="24" customFormat="1" ht="15" x14ac:dyDescent="0.2">
      <c r="A649" s="74" t="s">
        <v>591</v>
      </c>
      <c r="B649" s="49" t="s">
        <v>548</v>
      </c>
      <c r="C649" s="49" t="s">
        <v>69</v>
      </c>
      <c r="D649" s="49" t="s">
        <v>414</v>
      </c>
      <c r="E649" s="49"/>
      <c r="F649" s="50">
        <f t="shared" si="123"/>
        <v>200</v>
      </c>
      <c r="G649" s="50">
        <f t="shared" si="123"/>
        <v>73.89</v>
      </c>
      <c r="H649" s="50">
        <f t="shared" si="116"/>
        <v>36.945</v>
      </c>
    </row>
    <row r="650" spans="1:8" s="24" customFormat="1" ht="15" x14ac:dyDescent="0.2">
      <c r="A650" s="55" t="s">
        <v>466</v>
      </c>
      <c r="B650" s="56" t="s">
        <v>548</v>
      </c>
      <c r="C650" s="56" t="s">
        <v>69</v>
      </c>
      <c r="D650" s="56" t="s">
        <v>414</v>
      </c>
      <c r="E650" s="56" t="s">
        <v>75</v>
      </c>
      <c r="F650" s="57">
        <f t="shared" si="123"/>
        <v>200</v>
      </c>
      <c r="G650" s="57">
        <f t="shared" si="123"/>
        <v>73.89</v>
      </c>
      <c r="H650" s="57">
        <f t="shared" si="116"/>
        <v>36.945</v>
      </c>
    </row>
    <row r="651" spans="1:8" s="24" customFormat="1" ht="15" x14ac:dyDescent="0.2">
      <c r="A651" s="55" t="s">
        <v>76</v>
      </c>
      <c r="B651" s="56" t="s">
        <v>548</v>
      </c>
      <c r="C651" s="56" t="s">
        <v>69</v>
      </c>
      <c r="D651" s="56" t="s">
        <v>414</v>
      </c>
      <c r="E651" s="56" t="s">
        <v>77</v>
      </c>
      <c r="F651" s="57">
        <f>500-300</f>
        <v>200</v>
      </c>
      <c r="G651" s="57">
        <v>73.89</v>
      </c>
      <c r="H651" s="57">
        <f t="shared" si="116"/>
        <v>36.945</v>
      </c>
    </row>
    <row r="652" spans="1:8" s="24" customFormat="1" ht="15" x14ac:dyDescent="0.2">
      <c r="A652" s="74" t="s">
        <v>117</v>
      </c>
      <c r="B652" s="49" t="s">
        <v>548</v>
      </c>
      <c r="C652" s="49"/>
      <c r="D652" s="49"/>
      <c r="E652" s="49"/>
      <c r="F652" s="68">
        <f t="shared" ref="F652:G655" si="124">F653</f>
        <v>167.25899000000001</v>
      </c>
      <c r="G652" s="68">
        <f t="shared" si="124"/>
        <v>60</v>
      </c>
      <c r="H652" s="68">
        <f t="shared" si="116"/>
        <v>35.872511247377489</v>
      </c>
    </row>
    <row r="653" spans="1:8" s="24" customFormat="1" ht="15" x14ac:dyDescent="0.2">
      <c r="A653" s="48" t="s">
        <v>318</v>
      </c>
      <c r="B653" s="49" t="s">
        <v>548</v>
      </c>
      <c r="C653" s="49" t="s">
        <v>361</v>
      </c>
      <c r="D653" s="49"/>
      <c r="E653" s="49"/>
      <c r="F653" s="68">
        <f t="shared" si="124"/>
        <v>167.25899000000001</v>
      </c>
      <c r="G653" s="68">
        <f t="shared" si="124"/>
        <v>60</v>
      </c>
      <c r="H653" s="68">
        <f t="shared" si="116"/>
        <v>35.872511247377489</v>
      </c>
    </row>
    <row r="654" spans="1:8" s="24" customFormat="1" ht="15" x14ac:dyDescent="0.2">
      <c r="A654" s="48" t="s">
        <v>319</v>
      </c>
      <c r="B654" s="49" t="s">
        <v>548</v>
      </c>
      <c r="C654" s="49" t="s">
        <v>361</v>
      </c>
      <c r="D654" s="49" t="s">
        <v>67</v>
      </c>
      <c r="E654" s="49"/>
      <c r="F654" s="68">
        <f t="shared" si="124"/>
        <v>167.25899000000001</v>
      </c>
      <c r="G654" s="68">
        <f t="shared" si="124"/>
        <v>60</v>
      </c>
      <c r="H654" s="68">
        <f t="shared" si="116"/>
        <v>35.872511247377489</v>
      </c>
    </row>
    <row r="655" spans="1:8" s="24" customFormat="1" ht="15" x14ac:dyDescent="0.2">
      <c r="A655" s="55" t="s">
        <v>466</v>
      </c>
      <c r="B655" s="56" t="s">
        <v>548</v>
      </c>
      <c r="C655" s="56" t="s">
        <v>361</v>
      </c>
      <c r="D655" s="56" t="s">
        <v>67</v>
      </c>
      <c r="E655" s="56" t="s">
        <v>75</v>
      </c>
      <c r="F655" s="69">
        <f t="shared" si="124"/>
        <v>167.25899000000001</v>
      </c>
      <c r="G655" s="69">
        <f t="shared" si="124"/>
        <v>60</v>
      </c>
      <c r="H655" s="69">
        <f t="shared" si="116"/>
        <v>35.872511247377489</v>
      </c>
    </row>
    <row r="656" spans="1:8" s="24" customFormat="1" ht="15" x14ac:dyDescent="0.2">
      <c r="A656" s="55" t="s">
        <v>76</v>
      </c>
      <c r="B656" s="56" t="s">
        <v>548</v>
      </c>
      <c r="C656" s="56" t="s">
        <v>361</v>
      </c>
      <c r="D656" s="56" t="s">
        <v>67</v>
      </c>
      <c r="E656" s="56" t="s">
        <v>77</v>
      </c>
      <c r="F656" s="57">
        <v>167.25899000000001</v>
      </c>
      <c r="G656" s="69">
        <v>60</v>
      </c>
      <c r="H656" s="69">
        <f t="shared" si="116"/>
        <v>35.872511247377489</v>
      </c>
    </row>
    <row r="657" spans="1:8" s="24" customFormat="1" ht="15" x14ac:dyDescent="0.2">
      <c r="A657" s="74" t="s">
        <v>117</v>
      </c>
      <c r="B657" s="49" t="s">
        <v>548</v>
      </c>
      <c r="C657" s="49"/>
      <c r="D657" s="49"/>
      <c r="E657" s="56"/>
      <c r="F657" s="68">
        <f t="shared" ref="F657:G660" si="125">F658</f>
        <v>3050</v>
      </c>
      <c r="G657" s="68">
        <f t="shared" si="125"/>
        <v>3000</v>
      </c>
      <c r="H657" s="68">
        <f t="shared" si="116"/>
        <v>98.360655737704917</v>
      </c>
    </row>
    <row r="658" spans="1:8" s="24" customFormat="1" ht="15" x14ac:dyDescent="0.2">
      <c r="A658" s="48" t="s">
        <v>318</v>
      </c>
      <c r="B658" s="49" t="s">
        <v>548</v>
      </c>
      <c r="C658" s="49" t="s">
        <v>361</v>
      </c>
      <c r="D658" s="49"/>
      <c r="E658" s="56"/>
      <c r="F658" s="68">
        <f t="shared" si="125"/>
        <v>3050</v>
      </c>
      <c r="G658" s="68">
        <f t="shared" si="125"/>
        <v>3000</v>
      </c>
      <c r="H658" s="68">
        <f t="shared" si="116"/>
        <v>98.360655737704917</v>
      </c>
    </row>
    <row r="659" spans="1:8" s="24" customFormat="1" ht="15" x14ac:dyDescent="0.2">
      <c r="A659" s="48" t="s">
        <v>320</v>
      </c>
      <c r="B659" s="49" t="s">
        <v>548</v>
      </c>
      <c r="C659" s="49" t="s">
        <v>361</v>
      </c>
      <c r="D659" s="49" t="s">
        <v>416</v>
      </c>
      <c r="E659" s="56"/>
      <c r="F659" s="68">
        <f t="shared" si="125"/>
        <v>3050</v>
      </c>
      <c r="G659" s="68">
        <f t="shared" si="125"/>
        <v>3000</v>
      </c>
      <c r="H659" s="68">
        <f t="shared" si="116"/>
        <v>98.360655737704917</v>
      </c>
    </row>
    <row r="660" spans="1:8" s="24" customFormat="1" ht="15" x14ac:dyDescent="0.2">
      <c r="A660" s="55" t="s">
        <v>194</v>
      </c>
      <c r="B660" s="56" t="s">
        <v>548</v>
      </c>
      <c r="C660" s="56" t="s">
        <v>361</v>
      </c>
      <c r="D660" s="56" t="s">
        <v>416</v>
      </c>
      <c r="E660" s="56" t="s">
        <v>362</v>
      </c>
      <c r="F660" s="69">
        <f t="shared" si="125"/>
        <v>3050</v>
      </c>
      <c r="G660" s="69">
        <f t="shared" si="125"/>
        <v>3000</v>
      </c>
      <c r="H660" s="69">
        <f t="shared" si="116"/>
        <v>98.360655737704917</v>
      </c>
    </row>
    <row r="661" spans="1:8" s="24" customFormat="1" ht="15" x14ac:dyDescent="0.2">
      <c r="A661" s="55" t="s">
        <v>363</v>
      </c>
      <c r="B661" s="56" t="s">
        <v>548</v>
      </c>
      <c r="C661" s="56" t="s">
        <v>361</v>
      </c>
      <c r="D661" s="56" t="s">
        <v>416</v>
      </c>
      <c r="E661" s="56" t="s">
        <v>364</v>
      </c>
      <c r="F661" s="57">
        <v>3050</v>
      </c>
      <c r="G661" s="57">
        <v>3000</v>
      </c>
      <c r="H661" s="57">
        <f t="shared" si="116"/>
        <v>98.360655737704917</v>
      </c>
    </row>
    <row r="662" spans="1:8" s="24" customFormat="1" ht="15" x14ac:dyDescent="0.2">
      <c r="A662" s="74" t="s">
        <v>117</v>
      </c>
      <c r="B662" s="49" t="s">
        <v>548</v>
      </c>
      <c r="C662" s="49"/>
      <c r="D662" s="49"/>
      <c r="E662" s="49"/>
      <c r="F662" s="68">
        <f t="shared" ref="F662:G665" si="126">F663</f>
        <v>200</v>
      </c>
      <c r="G662" s="68">
        <f t="shared" si="126"/>
        <v>145.38999999999999</v>
      </c>
      <c r="H662" s="68">
        <f t="shared" si="116"/>
        <v>72.694999999999993</v>
      </c>
    </row>
    <row r="663" spans="1:8" s="24" customFormat="1" ht="15" x14ac:dyDescent="0.2">
      <c r="A663" s="48" t="s">
        <v>318</v>
      </c>
      <c r="B663" s="49" t="s">
        <v>548</v>
      </c>
      <c r="C663" s="49" t="s">
        <v>361</v>
      </c>
      <c r="D663" s="49"/>
      <c r="E663" s="49"/>
      <c r="F663" s="68">
        <f t="shared" si="126"/>
        <v>200</v>
      </c>
      <c r="G663" s="68">
        <f t="shared" si="126"/>
        <v>145.38999999999999</v>
      </c>
      <c r="H663" s="68">
        <f t="shared" si="116"/>
        <v>72.694999999999993</v>
      </c>
    </row>
    <row r="664" spans="1:8" s="24" customFormat="1" ht="15" x14ac:dyDescent="0.2">
      <c r="A664" s="48" t="s">
        <v>590</v>
      </c>
      <c r="B664" s="49" t="s">
        <v>548</v>
      </c>
      <c r="C664" s="49" t="s">
        <v>361</v>
      </c>
      <c r="D664" s="49" t="s">
        <v>408</v>
      </c>
      <c r="E664" s="49"/>
      <c r="F664" s="68">
        <f t="shared" si="126"/>
        <v>200</v>
      </c>
      <c r="G664" s="68">
        <f t="shared" si="126"/>
        <v>145.38999999999999</v>
      </c>
      <c r="H664" s="68">
        <f t="shared" si="116"/>
        <v>72.694999999999993</v>
      </c>
    </row>
    <row r="665" spans="1:8" s="24" customFormat="1" ht="15" x14ac:dyDescent="0.2">
      <c r="A665" s="55" t="s">
        <v>466</v>
      </c>
      <c r="B665" s="56" t="s">
        <v>548</v>
      </c>
      <c r="C665" s="56" t="s">
        <v>361</v>
      </c>
      <c r="D665" s="56" t="s">
        <v>408</v>
      </c>
      <c r="E665" s="56" t="s">
        <v>75</v>
      </c>
      <c r="F665" s="69">
        <f t="shared" si="126"/>
        <v>200</v>
      </c>
      <c r="G665" s="69">
        <f t="shared" si="126"/>
        <v>145.38999999999999</v>
      </c>
      <c r="H665" s="69">
        <f t="shared" si="116"/>
        <v>72.694999999999993</v>
      </c>
    </row>
    <row r="666" spans="1:8" s="24" customFormat="1" ht="15" x14ac:dyDescent="0.2">
      <c r="A666" s="55" t="s">
        <v>76</v>
      </c>
      <c r="B666" s="56" t="s">
        <v>548</v>
      </c>
      <c r="C666" s="56" t="s">
        <v>361</v>
      </c>
      <c r="D666" s="56" t="s">
        <v>408</v>
      </c>
      <c r="E666" s="56" t="s">
        <v>77</v>
      </c>
      <c r="F666" s="69">
        <v>200</v>
      </c>
      <c r="G666" s="69">
        <v>145.38999999999999</v>
      </c>
      <c r="H666" s="69">
        <f t="shared" si="116"/>
        <v>72.694999999999993</v>
      </c>
    </row>
    <row r="667" spans="1:8" s="24" customFormat="1" ht="15" x14ac:dyDescent="0.2">
      <c r="A667" s="74" t="s">
        <v>117</v>
      </c>
      <c r="B667" s="49" t="s">
        <v>548</v>
      </c>
      <c r="C667" s="49"/>
      <c r="D667" s="49"/>
      <c r="E667" s="49"/>
      <c r="F667" s="68">
        <f t="shared" ref="F667:G668" si="127">F668</f>
        <v>12250</v>
      </c>
      <c r="G667" s="68">
        <f t="shared" si="127"/>
        <v>8327.6820000000007</v>
      </c>
      <c r="H667" s="68">
        <f t="shared" si="116"/>
        <v>67.981077551020419</v>
      </c>
    </row>
    <row r="668" spans="1:8" s="24" customFormat="1" ht="15" x14ac:dyDescent="0.2">
      <c r="A668" s="74" t="s">
        <v>323</v>
      </c>
      <c r="B668" s="49" t="s">
        <v>548</v>
      </c>
      <c r="C668" s="49" t="s">
        <v>415</v>
      </c>
      <c r="D668" s="49"/>
      <c r="E668" s="49"/>
      <c r="F668" s="68">
        <f t="shared" si="127"/>
        <v>12250</v>
      </c>
      <c r="G668" s="68">
        <f t="shared" si="127"/>
        <v>8327.6820000000007</v>
      </c>
      <c r="H668" s="68">
        <f t="shared" si="116"/>
        <v>67.981077551020419</v>
      </c>
    </row>
    <row r="669" spans="1:8" s="24" customFormat="1" ht="15" x14ac:dyDescent="0.2">
      <c r="A669" s="74" t="s">
        <v>326</v>
      </c>
      <c r="B669" s="49" t="s">
        <v>548</v>
      </c>
      <c r="C669" s="49" t="s">
        <v>415</v>
      </c>
      <c r="D669" s="49" t="s">
        <v>409</v>
      </c>
      <c r="E669" s="49"/>
      <c r="F669" s="68">
        <f>F670+F672</f>
        <v>12250</v>
      </c>
      <c r="G669" s="68">
        <f>G670+G672</f>
        <v>8327.6820000000007</v>
      </c>
      <c r="H669" s="68">
        <f t="shared" si="116"/>
        <v>67.981077551020419</v>
      </c>
    </row>
    <row r="670" spans="1:8" s="24" customFormat="1" ht="15" x14ac:dyDescent="0.2">
      <c r="A670" s="55" t="s">
        <v>466</v>
      </c>
      <c r="B670" s="56" t="s">
        <v>548</v>
      </c>
      <c r="C670" s="56" t="s">
        <v>415</v>
      </c>
      <c r="D670" s="56" t="s">
        <v>409</v>
      </c>
      <c r="E670" s="56" t="s">
        <v>75</v>
      </c>
      <c r="F670" s="69">
        <f>F671</f>
        <v>5550</v>
      </c>
      <c r="G670" s="69">
        <f>G671</f>
        <v>4827.6819999999998</v>
      </c>
      <c r="H670" s="69">
        <f t="shared" si="116"/>
        <v>86.985261261261257</v>
      </c>
    </row>
    <row r="671" spans="1:8" s="24" customFormat="1" ht="15" x14ac:dyDescent="0.2">
      <c r="A671" s="55" t="s">
        <v>76</v>
      </c>
      <c r="B671" s="56" t="s">
        <v>548</v>
      </c>
      <c r="C671" s="56" t="s">
        <v>415</v>
      </c>
      <c r="D671" s="56" t="s">
        <v>409</v>
      </c>
      <c r="E671" s="56" t="s">
        <v>77</v>
      </c>
      <c r="F671" s="69">
        <v>5550</v>
      </c>
      <c r="G671" s="69">
        <v>4827.6819999999998</v>
      </c>
      <c r="H671" s="69">
        <f t="shared" ref="H671:H719" si="128">G671/F671*100</f>
        <v>86.985261261261257</v>
      </c>
    </row>
    <row r="672" spans="1:8" s="24" customFormat="1" ht="15" x14ac:dyDescent="0.2">
      <c r="A672" s="55" t="s">
        <v>194</v>
      </c>
      <c r="B672" s="56" t="s">
        <v>548</v>
      </c>
      <c r="C672" s="56" t="s">
        <v>415</v>
      </c>
      <c r="D672" s="56" t="s">
        <v>409</v>
      </c>
      <c r="E672" s="56" t="s">
        <v>362</v>
      </c>
      <c r="F672" s="69">
        <f>F673</f>
        <v>6700</v>
      </c>
      <c r="G672" s="69">
        <f>G673</f>
        <v>3500</v>
      </c>
      <c r="H672" s="69">
        <f t="shared" si="128"/>
        <v>52.238805970149251</v>
      </c>
    </row>
    <row r="673" spans="1:8" s="24" customFormat="1" ht="15" x14ac:dyDescent="0.2">
      <c r="A673" s="55" t="s">
        <v>363</v>
      </c>
      <c r="B673" s="56" t="s">
        <v>548</v>
      </c>
      <c r="C673" s="56" t="s">
        <v>415</v>
      </c>
      <c r="D673" s="56" t="s">
        <v>409</v>
      </c>
      <c r="E673" s="56" t="s">
        <v>364</v>
      </c>
      <c r="F673" s="69">
        <v>6700</v>
      </c>
      <c r="G673" s="69">
        <v>3500</v>
      </c>
      <c r="H673" s="69">
        <f t="shared" si="128"/>
        <v>52.238805970149251</v>
      </c>
    </row>
    <row r="674" spans="1:8" s="24" customFormat="1" ht="24" x14ac:dyDescent="0.2">
      <c r="A674" s="48" t="s">
        <v>419</v>
      </c>
      <c r="B674" s="49" t="s">
        <v>549</v>
      </c>
      <c r="C674" s="49"/>
      <c r="D674" s="49"/>
      <c r="E674" s="49"/>
      <c r="F674" s="68">
        <f t="shared" ref="F674:G677" si="129">F675</f>
        <v>2000</v>
      </c>
      <c r="G674" s="68">
        <f t="shared" si="129"/>
        <v>762.08</v>
      </c>
      <c r="H674" s="68">
        <f t="shared" si="128"/>
        <v>38.104000000000006</v>
      </c>
    </row>
    <row r="675" spans="1:8" s="24" customFormat="1" ht="15" x14ac:dyDescent="0.2">
      <c r="A675" s="48" t="s">
        <v>318</v>
      </c>
      <c r="B675" s="49" t="s">
        <v>549</v>
      </c>
      <c r="C675" s="49" t="s">
        <v>361</v>
      </c>
      <c r="D675" s="49"/>
      <c r="E675" s="49"/>
      <c r="F675" s="68">
        <f t="shared" si="129"/>
        <v>2000</v>
      </c>
      <c r="G675" s="68">
        <f t="shared" si="129"/>
        <v>762.08</v>
      </c>
      <c r="H675" s="68">
        <f t="shared" si="128"/>
        <v>38.104000000000006</v>
      </c>
    </row>
    <row r="676" spans="1:8" s="24" customFormat="1" ht="15" x14ac:dyDescent="0.2">
      <c r="A676" s="48" t="s">
        <v>319</v>
      </c>
      <c r="B676" s="49" t="s">
        <v>549</v>
      </c>
      <c r="C676" s="49" t="s">
        <v>361</v>
      </c>
      <c r="D676" s="49" t="s">
        <v>67</v>
      </c>
      <c r="E676" s="49"/>
      <c r="F676" s="68">
        <f t="shared" si="129"/>
        <v>2000</v>
      </c>
      <c r="G676" s="68">
        <f t="shared" si="129"/>
        <v>762.08</v>
      </c>
      <c r="H676" s="68">
        <f t="shared" si="128"/>
        <v>38.104000000000006</v>
      </c>
    </row>
    <row r="677" spans="1:8" s="24" customFormat="1" ht="15" x14ac:dyDescent="0.2">
      <c r="A677" s="55" t="s">
        <v>466</v>
      </c>
      <c r="B677" s="56" t="s">
        <v>549</v>
      </c>
      <c r="C677" s="56" t="s">
        <v>361</v>
      </c>
      <c r="D677" s="56" t="s">
        <v>67</v>
      </c>
      <c r="E677" s="56" t="s">
        <v>75</v>
      </c>
      <c r="F677" s="69">
        <f t="shared" si="129"/>
        <v>2000</v>
      </c>
      <c r="G677" s="69">
        <f t="shared" si="129"/>
        <v>762.08</v>
      </c>
      <c r="H677" s="69">
        <f t="shared" si="128"/>
        <v>38.104000000000006</v>
      </c>
    </row>
    <row r="678" spans="1:8" s="24" customFormat="1" ht="15" x14ac:dyDescent="0.2">
      <c r="A678" s="55" t="s">
        <v>76</v>
      </c>
      <c r="B678" s="56" t="s">
        <v>549</v>
      </c>
      <c r="C678" s="56" t="s">
        <v>361</v>
      </c>
      <c r="D678" s="56" t="s">
        <v>67</v>
      </c>
      <c r="E678" s="56" t="s">
        <v>77</v>
      </c>
      <c r="F678" s="69">
        <v>2000</v>
      </c>
      <c r="G678" s="69">
        <v>762.08</v>
      </c>
      <c r="H678" s="69">
        <f t="shared" si="128"/>
        <v>38.104000000000006</v>
      </c>
    </row>
    <row r="679" spans="1:8" s="24" customFormat="1" ht="15" x14ac:dyDescent="0.2">
      <c r="A679" s="74" t="s">
        <v>474</v>
      </c>
      <c r="B679" s="49" t="s">
        <v>662</v>
      </c>
      <c r="C679" s="49"/>
      <c r="D679" s="49"/>
      <c r="E679" s="49"/>
      <c r="F679" s="50">
        <f t="shared" ref="F679:G682" si="130">F680</f>
        <v>22520</v>
      </c>
      <c r="G679" s="50">
        <f t="shared" si="130"/>
        <v>22253.492999999999</v>
      </c>
      <c r="H679" s="50">
        <f t="shared" si="128"/>
        <v>98.816576376554167</v>
      </c>
    </row>
    <row r="680" spans="1:8" s="24" customFormat="1" ht="15" x14ac:dyDescent="0.2">
      <c r="A680" s="48" t="s">
        <v>318</v>
      </c>
      <c r="B680" s="49" t="s">
        <v>662</v>
      </c>
      <c r="C680" s="49" t="s">
        <v>361</v>
      </c>
      <c r="D680" s="49"/>
      <c r="E680" s="49"/>
      <c r="F680" s="50">
        <f t="shared" si="130"/>
        <v>22520</v>
      </c>
      <c r="G680" s="50">
        <f t="shared" si="130"/>
        <v>22253.492999999999</v>
      </c>
      <c r="H680" s="50">
        <f t="shared" si="128"/>
        <v>98.816576376554167</v>
      </c>
    </row>
    <row r="681" spans="1:8" s="24" customFormat="1" ht="15" x14ac:dyDescent="0.2">
      <c r="A681" s="48" t="s">
        <v>321</v>
      </c>
      <c r="B681" s="49" t="s">
        <v>662</v>
      </c>
      <c r="C681" s="49" t="s">
        <v>361</v>
      </c>
      <c r="D681" s="49" t="s">
        <v>408</v>
      </c>
      <c r="E681" s="49"/>
      <c r="F681" s="50">
        <f t="shared" si="130"/>
        <v>22520</v>
      </c>
      <c r="G681" s="50">
        <f t="shared" si="130"/>
        <v>22253.492999999999</v>
      </c>
      <c r="H681" s="50">
        <f t="shared" si="128"/>
        <v>98.816576376554167</v>
      </c>
    </row>
    <row r="682" spans="1:8" s="24" customFormat="1" ht="15" x14ac:dyDescent="0.2">
      <c r="A682" s="55" t="s">
        <v>466</v>
      </c>
      <c r="B682" s="56" t="s">
        <v>662</v>
      </c>
      <c r="C682" s="56" t="s">
        <v>361</v>
      </c>
      <c r="D682" s="56" t="s">
        <v>408</v>
      </c>
      <c r="E682" s="56" t="s">
        <v>75</v>
      </c>
      <c r="F682" s="57">
        <f t="shared" si="130"/>
        <v>22520</v>
      </c>
      <c r="G682" s="57">
        <f t="shared" si="130"/>
        <v>22253.492999999999</v>
      </c>
      <c r="H682" s="57">
        <f t="shared" si="128"/>
        <v>98.816576376554167</v>
      </c>
    </row>
    <row r="683" spans="1:8" s="24" customFormat="1" ht="15" x14ac:dyDescent="0.2">
      <c r="A683" s="55" t="s">
        <v>76</v>
      </c>
      <c r="B683" s="56" t="s">
        <v>662</v>
      </c>
      <c r="C683" s="56" t="s">
        <v>361</v>
      </c>
      <c r="D683" s="56" t="s">
        <v>408</v>
      </c>
      <c r="E683" s="56" t="s">
        <v>77</v>
      </c>
      <c r="F683" s="57">
        <f>19800+2720</f>
        <v>22520</v>
      </c>
      <c r="G683" s="57">
        <v>22253.492999999999</v>
      </c>
      <c r="H683" s="57">
        <f t="shared" si="128"/>
        <v>98.816576376554167</v>
      </c>
    </row>
    <row r="684" spans="1:8" s="24" customFormat="1" ht="15" x14ac:dyDescent="0.2">
      <c r="A684" s="113" t="s">
        <v>663</v>
      </c>
      <c r="B684" s="49" t="s">
        <v>664</v>
      </c>
      <c r="C684" s="49"/>
      <c r="D684" s="49"/>
      <c r="E684" s="49"/>
      <c r="F684" s="68">
        <f t="shared" ref="F684:G687" si="131">F685</f>
        <v>5000</v>
      </c>
      <c r="G684" s="68">
        <f t="shared" si="131"/>
        <v>3811.1845400000002</v>
      </c>
      <c r="H684" s="68">
        <f t="shared" si="128"/>
        <v>76.2236908</v>
      </c>
    </row>
    <row r="685" spans="1:8" s="24" customFormat="1" ht="15" x14ac:dyDescent="0.2">
      <c r="A685" s="113" t="s">
        <v>306</v>
      </c>
      <c r="B685" s="49" t="s">
        <v>664</v>
      </c>
      <c r="C685" s="49" t="s">
        <v>69</v>
      </c>
      <c r="D685" s="49"/>
      <c r="E685" s="49"/>
      <c r="F685" s="68">
        <f t="shared" si="131"/>
        <v>5000</v>
      </c>
      <c r="G685" s="68">
        <f t="shared" si="131"/>
        <v>3811.1845400000002</v>
      </c>
      <c r="H685" s="68">
        <f t="shared" si="128"/>
        <v>76.2236908</v>
      </c>
    </row>
    <row r="686" spans="1:8" s="24" customFormat="1" ht="15" x14ac:dyDescent="0.2">
      <c r="A686" s="48" t="s">
        <v>716</v>
      </c>
      <c r="B686" s="49" t="s">
        <v>664</v>
      </c>
      <c r="C686" s="49" t="s">
        <v>69</v>
      </c>
      <c r="D686" s="49" t="s">
        <v>361</v>
      </c>
      <c r="E686" s="49"/>
      <c r="F686" s="68">
        <f t="shared" si="131"/>
        <v>5000</v>
      </c>
      <c r="G686" s="68">
        <f t="shared" si="131"/>
        <v>3811.1845400000002</v>
      </c>
      <c r="H686" s="68">
        <f t="shared" si="128"/>
        <v>76.2236908</v>
      </c>
    </row>
    <row r="687" spans="1:8" s="24" customFormat="1" ht="15" x14ac:dyDescent="0.2">
      <c r="A687" s="55" t="s">
        <v>194</v>
      </c>
      <c r="B687" s="56" t="s">
        <v>664</v>
      </c>
      <c r="C687" s="56" t="s">
        <v>69</v>
      </c>
      <c r="D687" s="56" t="s">
        <v>361</v>
      </c>
      <c r="E687" s="56" t="s">
        <v>362</v>
      </c>
      <c r="F687" s="69">
        <f t="shared" si="131"/>
        <v>5000</v>
      </c>
      <c r="G687" s="69">
        <f t="shared" si="131"/>
        <v>3811.1845400000002</v>
      </c>
      <c r="H687" s="69">
        <f t="shared" si="128"/>
        <v>76.2236908</v>
      </c>
    </row>
    <row r="688" spans="1:8" s="24" customFormat="1" ht="15" x14ac:dyDescent="0.2">
      <c r="A688" s="55" t="s">
        <v>363</v>
      </c>
      <c r="B688" s="56" t="s">
        <v>664</v>
      </c>
      <c r="C688" s="56" t="s">
        <v>69</v>
      </c>
      <c r="D688" s="56" t="s">
        <v>361</v>
      </c>
      <c r="E688" s="56" t="s">
        <v>364</v>
      </c>
      <c r="F688" s="69">
        <v>5000</v>
      </c>
      <c r="G688" s="69">
        <v>3811.1845400000002</v>
      </c>
      <c r="H688" s="69">
        <f t="shared" si="128"/>
        <v>76.2236908</v>
      </c>
    </row>
    <row r="689" spans="1:8" s="24" customFormat="1" ht="15" x14ac:dyDescent="0.2">
      <c r="A689" s="74" t="s">
        <v>147</v>
      </c>
      <c r="B689" s="93" t="s">
        <v>665</v>
      </c>
      <c r="C689" s="49"/>
      <c r="D689" s="49"/>
      <c r="E689" s="49"/>
      <c r="F689" s="50">
        <f t="shared" ref="F689:G692" si="132">F690</f>
        <v>72480.5</v>
      </c>
      <c r="G689" s="50">
        <f t="shared" si="132"/>
        <v>69267.391560000004</v>
      </c>
      <c r="H689" s="50">
        <f t="shared" si="128"/>
        <v>95.566933947751465</v>
      </c>
    </row>
    <row r="690" spans="1:8" s="24" customFormat="1" ht="15" x14ac:dyDescent="0.2">
      <c r="A690" s="74" t="s">
        <v>323</v>
      </c>
      <c r="B690" s="93" t="s">
        <v>665</v>
      </c>
      <c r="C690" s="49" t="s">
        <v>415</v>
      </c>
      <c r="D690" s="49"/>
      <c r="E690" s="49"/>
      <c r="F690" s="50">
        <f t="shared" si="132"/>
        <v>72480.5</v>
      </c>
      <c r="G690" s="50">
        <f t="shared" si="132"/>
        <v>69267.391560000004</v>
      </c>
      <c r="H690" s="50">
        <f t="shared" si="128"/>
        <v>95.566933947751465</v>
      </c>
    </row>
    <row r="691" spans="1:8" s="24" customFormat="1" ht="15" x14ac:dyDescent="0.2">
      <c r="A691" s="74" t="s">
        <v>326</v>
      </c>
      <c r="B691" s="93" t="s">
        <v>665</v>
      </c>
      <c r="C691" s="49" t="s">
        <v>415</v>
      </c>
      <c r="D691" s="49" t="s">
        <v>409</v>
      </c>
      <c r="E691" s="49"/>
      <c r="F691" s="50">
        <f t="shared" si="132"/>
        <v>72480.5</v>
      </c>
      <c r="G691" s="50">
        <f t="shared" si="132"/>
        <v>69267.391560000004</v>
      </c>
      <c r="H691" s="50">
        <f t="shared" si="128"/>
        <v>95.566933947751465</v>
      </c>
    </row>
    <row r="692" spans="1:8" s="24" customFormat="1" ht="15" x14ac:dyDescent="0.2">
      <c r="A692" s="55" t="s">
        <v>466</v>
      </c>
      <c r="B692" s="94" t="s">
        <v>665</v>
      </c>
      <c r="C692" s="56" t="s">
        <v>415</v>
      </c>
      <c r="D692" s="56" t="s">
        <v>409</v>
      </c>
      <c r="E692" s="56" t="s">
        <v>75</v>
      </c>
      <c r="F692" s="57">
        <f t="shared" si="132"/>
        <v>72480.5</v>
      </c>
      <c r="G692" s="57">
        <f t="shared" si="132"/>
        <v>69267.391560000004</v>
      </c>
      <c r="H692" s="57">
        <f t="shared" si="128"/>
        <v>95.566933947751465</v>
      </c>
    </row>
    <row r="693" spans="1:8" s="24" customFormat="1" ht="15" x14ac:dyDescent="0.2">
      <c r="A693" s="55" t="s">
        <v>76</v>
      </c>
      <c r="B693" s="94" t="s">
        <v>665</v>
      </c>
      <c r="C693" s="56" t="s">
        <v>415</v>
      </c>
      <c r="D693" s="56" t="s">
        <v>409</v>
      </c>
      <c r="E693" s="56" t="s">
        <v>77</v>
      </c>
      <c r="F693" s="57">
        <f>46200+6000+3800.5+1500+1500+4600+2100+200+1500+1080+4000</f>
        <v>72480.5</v>
      </c>
      <c r="G693" s="57">
        <v>69267.391560000004</v>
      </c>
      <c r="H693" s="57">
        <f t="shared" si="128"/>
        <v>95.566933947751465</v>
      </c>
    </row>
    <row r="694" spans="1:8" s="24" customFormat="1" ht="15" x14ac:dyDescent="0.2">
      <c r="A694" s="48" t="s">
        <v>550</v>
      </c>
      <c r="B694" s="93" t="s">
        <v>666</v>
      </c>
      <c r="C694" s="49"/>
      <c r="D694" s="49"/>
      <c r="E694" s="49"/>
      <c r="F694" s="50">
        <f t="shared" ref="F694:G697" si="133">F695</f>
        <v>15929.52187</v>
      </c>
      <c r="G694" s="50">
        <f t="shared" si="133"/>
        <v>7535</v>
      </c>
      <c r="H694" s="68">
        <f t="shared" si="128"/>
        <v>47.302110267293287</v>
      </c>
    </row>
    <row r="695" spans="1:8" s="24" customFormat="1" ht="15" x14ac:dyDescent="0.2">
      <c r="A695" s="74" t="s">
        <v>323</v>
      </c>
      <c r="B695" s="93" t="s">
        <v>666</v>
      </c>
      <c r="C695" s="49" t="s">
        <v>415</v>
      </c>
      <c r="D695" s="49"/>
      <c r="E695" s="49"/>
      <c r="F695" s="50">
        <f t="shared" si="133"/>
        <v>15929.52187</v>
      </c>
      <c r="G695" s="50">
        <f t="shared" si="133"/>
        <v>7535</v>
      </c>
      <c r="H695" s="68">
        <f t="shared" si="128"/>
        <v>47.302110267293287</v>
      </c>
    </row>
    <row r="696" spans="1:8" s="24" customFormat="1" ht="15" x14ac:dyDescent="0.2">
      <c r="A696" s="74" t="s">
        <v>326</v>
      </c>
      <c r="B696" s="93" t="s">
        <v>666</v>
      </c>
      <c r="C696" s="49" t="s">
        <v>415</v>
      </c>
      <c r="D696" s="49" t="s">
        <v>409</v>
      </c>
      <c r="E696" s="49"/>
      <c r="F696" s="50">
        <f t="shared" si="133"/>
        <v>15929.52187</v>
      </c>
      <c r="G696" s="50">
        <f t="shared" si="133"/>
        <v>7535</v>
      </c>
      <c r="H696" s="68">
        <f t="shared" si="128"/>
        <v>47.302110267293287</v>
      </c>
    </row>
    <row r="697" spans="1:8" s="24" customFormat="1" ht="15" x14ac:dyDescent="0.2">
      <c r="A697" s="55" t="s">
        <v>466</v>
      </c>
      <c r="B697" s="56" t="s">
        <v>666</v>
      </c>
      <c r="C697" s="56" t="s">
        <v>415</v>
      </c>
      <c r="D697" s="56" t="s">
        <v>409</v>
      </c>
      <c r="E697" s="56" t="s">
        <v>75</v>
      </c>
      <c r="F697" s="57">
        <f t="shared" si="133"/>
        <v>15929.52187</v>
      </c>
      <c r="G697" s="57">
        <f t="shared" si="133"/>
        <v>7535</v>
      </c>
      <c r="H697" s="69">
        <f t="shared" si="128"/>
        <v>47.302110267293287</v>
      </c>
    </row>
    <row r="698" spans="1:8" s="24" customFormat="1" ht="15" x14ac:dyDescent="0.2">
      <c r="A698" s="55" t="s">
        <v>76</v>
      </c>
      <c r="B698" s="56" t="s">
        <v>666</v>
      </c>
      <c r="C698" s="56" t="s">
        <v>415</v>
      </c>
      <c r="D698" s="56" t="s">
        <v>409</v>
      </c>
      <c r="E698" s="56" t="s">
        <v>77</v>
      </c>
      <c r="F698" s="57">
        <v>15929.52187</v>
      </c>
      <c r="G698" s="69">
        <v>7535</v>
      </c>
      <c r="H698" s="69">
        <f t="shared" si="128"/>
        <v>47.302110267293287</v>
      </c>
    </row>
    <row r="699" spans="1:8" s="24" customFormat="1" ht="15" x14ac:dyDescent="0.2">
      <c r="A699" s="113" t="s">
        <v>625</v>
      </c>
      <c r="B699" s="112" t="s">
        <v>667</v>
      </c>
      <c r="C699" s="112"/>
      <c r="D699" s="112"/>
      <c r="E699" s="112"/>
      <c r="F699" s="140">
        <f>F700</f>
        <v>5000</v>
      </c>
      <c r="G699" s="140">
        <f>G700</f>
        <v>4786</v>
      </c>
      <c r="H699" s="171">
        <f t="shared" si="128"/>
        <v>95.72</v>
      </c>
    </row>
    <row r="700" spans="1:8" s="24" customFormat="1" ht="15" x14ac:dyDescent="0.2">
      <c r="A700" s="113" t="s">
        <v>338</v>
      </c>
      <c r="B700" s="112" t="s">
        <v>667</v>
      </c>
      <c r="C700" s="112" t="s">
        <v>81</v>
      </c>
      <c r="D700" s="112"/>
      <c r="E700" s="112"/>
      <c r="F700" s="140">
        <f t="shared" ref="F700:G702" si="134">F701</f>
        <v>5000</v>
      </c>
      <c r="G700" s="140">
        <f t="shared" si="134"/>
        <v>4786</v>
      </c>
      <c r="H700" s="171">
        <f t="shared" si="128"/>
        <v>95.72</v>
      </c>
    </row>
    <row r="701" spans="1:8" s="24" customFormat="1" ht="15" x14ac:dyDescent="0.2">
      <c r="A701" s="113" t="s">
        <v>624</v>
      </c>
      <c r="B701" s="112" t="s">
        <v>667</v>
      </c>
      <c r="C701" s="112" t="s">
        <v>81</v>
      </c>
      <c r="D701" s="112" t="s">
        <v>416</v>
      </c>
      <c r="E701" s="112"/>
      <c r="F701" s="140">
        <f t="shared" si="134"/>
        <v>5000</v>
      </c>
      <c r="G701" s="140">
        <f t="shared" si="134"/>
        <v>4786</v>
      </c>
      <c r="H701" s="171">
        <f t="shared" si="128"/>
        <v>95.72</v>
      </c>
    </row>
    <row r="702" spans="1:8" s="24" customFormat="1" ht="15" x14ac:dyDescent="0.2">
      <c r="A702" s="111" t="s">
        <v>466</v>
      </c>
      <c r="B702" s="21" t="s">
        <v>667</v>
      </c>
      <c r="C702" s="21" t="s">
        <v>81</v>
      </c>
      <c r="D702" s="21" t="s">
        <v>416</v>
      </c>
      <c r="E702" s="21" t="s">
        <v>75</v>
      </c>
      <c r="F702" s="138">
        <f t="shared" si="134"/>
        <v>5000</v>
      </c>
      <c r="G702" s="138">
        <f t="shared" si="134"/>
        <v>4786</v>
      </c>
      <c r="H702" s="158">
        <f t="shared" si="128"/>
        <v>95.72</v>
      </c>
    </row>
    <row r="703" spans="1:8" s="24" customFormat="1" ht="15" x14ac:dyDescent="0.2">
      <c r="A703" s="111" t="s">
        <v>76</v>
      </c>
      <c r="B703" s="21" t="s">
        <v>667</v>
      </c>
      <c r="C703" s="21" t="s">
        <v>81</v>
      </c>
      <c r="D703" s="21" t="s">
        <v>416</v>
      </c>
      <c r="E703" s="21" t="s">
        <v>77</v>
      </c>
      <c r="F703" s="138">
        <v>5000</v>
      </c>
      <c r="G703" s="138">
        <v>4786</v>
      </c>
      <c r="H703" s="158">
        <f t="shared" si="128"/>
        <v>95.72</v>
      </c>
    </row>
    <row r="704" spans="1:8" s="24" customFormat="1" ht="15" x14ac:dyDescent="0.2">
      <c r="A704" s="48" t="s">
        <v>727</v>
      </c>
      <c r="B704" s="49" t="s">
        <v>728</v>
      </c>
      <c r="C704" s="49"/>
      <c r="D704" s="49"/>
      <c r="E704" s="49"/>
      <c r="F704" s="68">
        <f t="shared" ref="F704:G707" si="135">F705</f>
        <v>7599.9363999999996</v>
      </c>
      <c r="G704" s="68">
        <f t="shared" si="135"/>
        <v>7404.9399000000003</v>
      </c>
      <c r="H704" s="68">
        <f t="shared" si="128"/>
        <v>97.434235107546442</v>
      </c>
    </row>
    <row r="705" spans="1:8" s="24" customFormat="1" ht="15" x14ac:dyDescent="0.2">
      <c r="A705" s="48" t="s">
        <v>318</v>
      </c>
      <c r="B705" s="49" t="s">
        <v>728</v>
      </c>
      <c r="C705" s="49" t="s">
        <v>361</v>
      </c>
      <c r="D705" s="49"/>
      <c r="E705" s="49"/>
      <c r="F705" s="68">
        <f t="shared" si="135"/>
        <v>7599.9363999999996</v>
      </c>
      <c r="G705" s="68">
        <f t="shared" si="135"/>
        <v>7404.9399000000003</v>
      </c>
      <c r="H705" s="68">
        <f t="shared" si="128"/>
        <v>97.434235107546442</v>
      </c>
    </row>
    <row r="706" spans="1:8" s="24" customFormat="1" ht="15" x14ac:dyDescent="0.2">
      <c r="A706" s="48" t="s">
        <v>320</v>
      </c>
      <c r="B706" s="49" t="s">
        <v>728</v>
      </c>
      <c r="C706" s="49" t="s">
        <v>361</v>
      </c>
      <c r="D706" s="49" t="s">
        <v>416</v>
      </c>
      <c r="E706" s="49"/>
      <c r="F706" s="68">
        <f t="shared" si="135"/>
        <v>7599.9363999999996</v>
      </c>
      <c r="G706" s="68">
        <f t="shared" si="135"/>
        <v>7404.9399000000003</v>
      </c>
      <c r="H706" s="68">
        <f t="shared" si="128"/>
        <v>97.434235107546442</v>
      </c>
    </row>
    <row r="707" spans="1:8" s="24" customFormat="1" ht="15" x14ac:dyDescent="0.2">
      <c r="A707" s="55" t="s">
        <v>466</v>
      </c>
      <c r="B707" s="56" t="s">
        <v>728</v>
      </c>
      <c r="C707" s="56" t="s">
        <v>361</v>
      </c>
      <c r="D707" s="56" t="s">
        <v>416</v>
      </c>
      <c r="E707" s="56" t="s">
        <v>75</v>
      </c>
      <c r="F707" s="69">
        <f t="shared" si="135"/>
        <v>7599.9363999999996</v>
      </c>
      <c r="G707" s="69">
        <f t="shared" si="135"/>
        <v>7404.9399000000003</v>
      </c>
      <c r="H707" s="69">
        <f t="shared" si="128"/>
        <v>97.434235107546442</v>
      </c>
    </row>
    <row r="708" spans="1:8" s="24" customFormat="1" ht="15" x14ac:dyDescent="0.2">
      <c r="A708" s="55" t="s">
        <v>76</v>
      </c>
      <c r="B708" s="56" t="s">
        <v>728</v>
      </c>
      <c r="C708" s="56" t="s">
        <v>361</v>
      </c>
      <c r="D708" s="56" t="s">
        <v>416</v>
      </c>
      <c r="E708" s="56" t="s">
        <v>77</v>
      </c>
      <c r="F708" s="69">
        <v>7599.9363999999996</v>
      </c>
      <c r="G708" s="69">
        <v>7404.9399000000003</v>
      </c>
      <c r="H708" s="69">
        <f t="shared" si="128"/>
        <v>97.434235107546442</v>
      </c>
    </row>
    <row r="709" spans="1:8" s="24" customFormat="1" ht="24" x14ac:dyDescent="0.2">
      <c r="A709" s="48" t="s">
        <v>729</v>
      </c>
      <c r="B709" s="49" t="s">
        <v>730</v>
      </c>
      <c r="C709" s="49"/>
      <c r="D709" s="49"/>
      <c r="E709" s="56"/>
      <c r="F709" s="50">
        <f t="shared" ref="F709:G712" si="136">F710</f>
        <v>1400</v>
      </c>
      <c r="G709" s="50">
        <f t="shared" si="136"/>
        <v>1393.348</v>
      </c>
      <c r="H709" s="68">
        <f t="shared" si="128"/>
        <v>99.524857142857144</v>
      </c>
    </row>
    <row r="710" spans="1:8" s="24" customFormat="1" ht="15" x14ac:dyDescent="0.2">
      <c r="A710" s="48" t="s">
        <v>306</v>
      </c>
      <c r="B710" s="49" t="s">
        <v>730</v>
      </c>
      <c r="C710" s="49" t="s">
        <v>69</v>
      </c>
      <c r="D710" s="49"/>
      <c r="E710" s="56"/>
      <c r="F710" s="50">
        <f t="shared" si="136"/>
        <v>1400</v>
      </c>
      <c r="G710" s="50">
        <f t="shared" si="136"/>
        <v>1393.348</v>
      </c>
      <c r="H710" s="68">
        <f t="shared" si="128"/>
        <v>99.524857142857144</v>
      </c>
    </row>
    <row r="711" spans="1:8" s="24" customFormat="1" ht="15" x14ac:dyDescent="0.2">
      <c r="A711" s="48" t="s">
        <v>591</v>
      </c>
      <c r="B711" s="49" t="s">
        <v>730</v>
      </c>
      <c r="C711" s="49" t="s">
        <v>69</v>
      </c>
      <c r="D711" s="49" t="s">
        <v>414</v>
      </c>
      <c r="E711" s="56"/>
      <c r="F711" s="50">
        <f t="shared" si="136"/>
        <v>1400</v>
      </c>
      <c r="G711" s="50">
        <f t="shared" si="136"/>
        <v>1393.348</v>
      </c>
      <c r="H711" s="68">
        <f t="shared" si="128"/>
        <v>99.524857142857144</v>
      </c>
    </row>
    <row r="712" spans="1:8" s="24" customFormat="1" ht="15" x14ac:dyDescent="0.2">
      <c r="A712" s="55" t="s">
        <v>466</v>
      </c>
      <c r="B712" s="56" t="s">
        <v>730</v>
      </c>
      <c r="C712" s="56" t="s">
        <v>69</v>
      </c>
      <c r="D712" s="56" t="s">
        <v>414</v>
      </c>
      <c r="E712" s="56" t="s">
        <v>75</v>
      </c>
      <c r="F712" s="57">
        <f t="shared" si="136"/>
        <v>1400</v>
      </c>
      <c r="G712" s="57">
        <f t="shared" si="136"/>
        <v>1393.348</v>
      </c>
      <c r="H712" s="69">
        <f t="shared" si="128"/>
        <v>99.524857142857144</v>
      </c>
    </row>
    <row r="713" spans="1:8" s="24" customFormat="1" ht="15" x14ac:dyDescent="0.2">
      <c r="A713" s="55" t="s">
        <v>76</v>
      </c>
      <c r="B713" s="56" t="s">
        <v>730</v>
      </c>
      <c r="C713" s="56" t="s">
        <v>69</v>
      </c>
      <c r="D713" s="56" t="s">
        <v>414</v>
      </c>
      <c r="E713" s="56" t="s">
        <v>77</v>
      </c>
      <c r="F713" s="57">
        <f>800+1200-600</f>
        <v>1400</v>
      </c>
      <c r="G713" s="69">
        <v>1393.348</v>
      </c>
      <c r="H713" s="69">
        <f t="shared" si="128"/>
        <v>99.524857142857144</v>
      </c>
    </row>
    <row r="714" spans="1:8" s="24" customFormat="1" ht="15" x14ac:dyDescent="0.2">
      <c r="A714" s="48" t="s">
        <v>754</v>
      </c>
      <c r="B714" s="49" t="s">
        <v>755</v>
      </c>
      <c r="C714" s="56"/>
      <c r="D714" s="56"/>
      <c r="E714" s="56"/>
      <c r="F714" s="50">
        <f t="shared" ref="F714:G717" si="137">F715</f>
        <v>800.07200000000012</v>
      </c>
      <c r="G714" s="50">
        <f t="shared" si="137"/>
        <v>748.72320000000002</v>
      </c>
      <c r="H714" s="68">
        <f t="shared" si="128"/>
        <v>93.581977622014008</v>
      </c>
    </row>
    <row r="715" spans="1:8" s="24" customFormat="1" ht="15" x14ac:dyDescent="0.2">
      <c r="A715" s="48" t="s">
        <v>318</v>
      </c>
      <c r="B715" s="49" t="s">
        <v>755</v>
      </c>
      <c r="C715" s="49" t="s">
        <v>361</v>
      </c>
      <c r="D715" s="49"/>
      <c r="E715" s="49"/>
      <c r="F715" s="50">
        <f t="shared" si="137"/>
        <v>800.07200000000012</v>
      </c>
      <c r="G715" s="50">
        <f t="shared" si="137"/>
        <v>748.72320000000002</v>
      </c>
      <c r="H715" s="68">
        <f t="shared" si="128"/>
        <v>93.581977622014008</v>
      </c>
    </row>
    <row r="716" spans="1:8" s="24" customFormat="1" ht="15" x14ac:dyDescent="0.2">
      <c r="A716" s="48" t="s">
        <v>320</v>
      </c>
      <c r="B716" s="49" t="s">
        <v>755</v>
      </c>
      <c r="C716" s="49" t="s">
        <v>361</v>
      </c>
      <c r="D716" s="49" t="s">
        <v>416</v>
      </c>
      <c r="E716" s="49"/>
      <c r="F716" s="50">
        <f t="shared" si="137"/>
        <v>800.07200000000012</v>
      </c>
      <c r="G716" s="50">
        <f t="shared" si="137"/>
        <v>748.72320000000002</v>
      </c>
      <c r="H716" s="68">
        <f t="shared" si="128"/>
        <v>93.581977622014008</v>
      </c>
    </row>
    <row r="717" spans="1:8" s="24" customFormat="1" ht="15" x14ac:dyDescent="0.2">
      <c r="A717" s="55" t="s">
        <v>466</v>
      </c>
      <c r="B717" s="56" t="s">
        <v>755</v>
      </c>
      <c r="C717" s="56" t="s">
        <v>361</v>
      </c>
      <c r="D717" s="56" t="s">
        <v>416</v>
      </c>
      <c r="E717" s="56" t="s">
        <v>75</v>
      </c>
      <c r="F717" s="57">
        <f t="shared" si="137"/>
        <v>800.07200000000012</v>
      </c>
      <c r="G717" s="57">
        <f t="shared" si="137"/>
        <v>748.72320000000002</v>
      </c>
      <c r="H717" s="69">
        <f t="shared" si="128"/>
        <v>93.581977622014008</v>
      </c>
    </row>
    <row r="718" spans="1:8" s="24" customFormat="1" ht="15" x14ac:dyDescent="0.2">
      <c r="A718" s="55" t="s">
        <v>76</v>
      </c>
      <c r="B718" s="56" t="s">
        <v>755</v>
      </c>
      <c r="C718" s="56" t="s">
        <v>361</v>
      </c>
      <c r="D718" s="56" t="s">
        <v>416</v>
      </c>
      <c r="E718" s="56" t="s">
        <v>77</v>
      </c>
      <c r="F718" s="57">
        <f>7000-138.928-5500-561</f>
        <v>800.07200000000012</v>
      </c>
      <c r="G718" s="69">
        <v>748.72320000000002</v>
      </c>
      <c r="H718" s="69">
        <f t="shared" si="128"/>
        <v>93.581977622014008</v>
      </c>
    </row>
    <row r="719" spans="1:8" s="24" customFormat="1" ht="15" x14ac:dyDescent="0.2">
      <c r="A719" s="48" t="s">
        <v>768</v>
      </c>
      <c r="B719" s="49" t="s">
        <v>769</v>
      </c>
      <c r="C719" s="49"/>
      <c r="D719" s="49"/>
      <c r="E719" s="56"/>
      <c r="F719" s="50">
        <f t="shared" ref="F719:G722" si="138">F720</f>
        <v>2200</v>
      </c>
      <c r="G719" s="50">
        <f t="shared" si="138"/>
        <v>2197</v>
      </c>
      <c r="H719" s="68">
        <f t="shared" si="128"/>
        <v>99.86363636363636</v>
      </c>
    </row>
    <row r="720" spans="1:8" s="24" customFormat="1" ht="15" x14ac:dyDescent="0.2">
      <c r="A720" s="48" t="s">
        <v>318</v>
      </c>
      <c r="B720" s="49" t="s">
        <v>769</v>
      </c>
      <c r="C720" s="49" t="s">
        <v>361</v>
      </c>
      <c r="D720" s="49"/>
      <c r="E720" s="56"/>
      <c r="F720" s="50">
        <f t="shared" si="138"/>
        <v>2200</v>
      </c>
      <c r="G720" s="50">
        <f t="shared" si="138"/>
        <v>2197</v>
      </c>
      <c r="H720" s="68">
        <f t="shared" ref="H720:H781" si="139">G720/F720*100</f>
        <v>99.86363636363636</v>
      </c>
    </row>
    <row r="721" spans="1:8" s="24" customFormat="1" ht="15" x14ac:dyDescent="0.2">
      <c r="A721" s="48" t="s">
        <v>320</v>
      </c>
      <c r="B721" s="49" t="s">
        <v>769</v>
      </c>
      <c r="C721" s="49" t="s">
        <v>361</v>
      </c>
      <c r="D721" s="49" t="s">
        <v>416</v>
      </c>
      <c r="E721" s="56"/>
      <c r="F721" s="50">
        <f t="shared" si="138"/>
        <v>2200</v>
      </c>
      <c r="G721" s="50">
        <f t="shared" si="138"/>
        <v>2197</v>
      </c>
      <c r="H721" s="68">
        <f t="shared" si="139"/>
        <v>99.86363636363636</v>
      </c>
    </row>
    <row r="722" spans="1:8" s="24" customFormat="1" ht="15" x14ac:dyDescent="0.2">
      <c r="A722" s="55" t="s">
        <v>194</v>
      </c>
      <c r="B722" s="56" t="s">
        <v>769</v>
      </c>
      <c r="C722" s="56" t="s">
        <v>361</v>
      </c>
      <c r="D722" s="56" t="s">
        <v>416</v>
      </c>
      <c r="E722" s="56" t="s">
        <v>362</v>
      </c>
      <c r="F722" s="57">
        <f t="shared" si="138"/>
        <v>2200</v>
      </c>
      <c r="G722" s="57">
        <f t="shared" si="138"/>
        <v>2197</v>
      </c>
      <c r="H722" s="69">
        <f t="shared" si="139"/>
        <v>99.86363636363636</v>
      </c>
    </row>
    <row r="723" spans="1:8" s="24" customFormat="1" ht="15" x14ac:dyDescent="0.2">
      <c r="A723" s="55" t="s">
        <v>363</v>
      </c>
      <c r="B723" s="56" t="s">
        <v>769</v>
      </c>
      <c r="C723" s="56" t="s">
        <v>361</v>
      </c>
      <c r="D723" s="56" t="s">
        <v>416</v>
      </c>
      <c r="E723" s="56" t="s">
        <v>364</v>
      </c>
      <c r="F723" s="57">
        <f>2500-300</f>
        <v>2200</v>
      </c>
      <c r="G723" s="69">
        <v>2197</v>
      </c>
      <c r="H723" s="69">
        <f t="shared" si="139"/>
        <v>99.86363636363636</v>
      </c>
    </row>
    <row r="724" spans="1:8" s="24" customFormat="1" ht="15" x14ac:dyDescent="0.2">
      <c r="A724" s="48" t="s">
        <v>717</v>
      </c>
      <c r="B724" s="49" t="s">
        <v>718</v>
      </c>
      <c r="C724" s="49"/>
      <c r="D724" s="49"/>
      <c r="E724" s="49"/>
      <c r="F724" s="140">
        <f t="shared" ref="F724:G727" si="140">F725</f>
        <v>30000</v>
      </c>
      <c r="G724" s="140">
        <f t="shared" si="140"/>
        <v>28002.470499999999</v>
      </c>
      <c r="H724" s="171">
        <f t="shared" si="139"/>
        <v>93.341568333333342</v>
      </c>
    </row>
    <row r="725" spans="1:8" s="24" customFormat="1" ht="15" x14ac:dyDescent="0.2">
      <c r="A725" s="113" t="s">
        <v>306</v>
      </c>
      <c r="B725" s="49" t="s">
        <v>718</v>
      </c>
      <c r="C725" s="49" t="s">
        <v>69</v>
      </c>
      <c r="D725" s="21"/>
      <c r="E725" s="21"/>
      <c r="F725" s="140">
        <f t="shared" si="140"/>
        <v>30000</v>
      </c>
      <c r="G725" s="140">
        <f t="shared" si="140"/>
        <v>28002.470499999999</v>
      </c>
      <c r="H725" s="171">
        <f t="shared" si="139"/>
        <v>93.341568333333342</v>
      </c>
    </row>
    <row r="726" spans="1:8" s="24" customFormat="1" ht="15" x14ac:dyDescent="0.2">
      <c r="A726" s="48" t="s">
        <v>716</v>
      </c>
      <c r="B726" s="49" t="s">
        <v>718</v>
      </c>
      <c r="C726" s="49" t="s">
        <v>69</v>
      </c>
      <c r="D726" s="49" t="s">
        <v>361</v>
      </c>
      <c r="E726" s="49"/>
      <c r="F726" s="140">
        <f t="shared" si="140"/>
        <v>30000</v>
      </c>
      <c r="G726" s="140">
        <f t="shared" si="140"/>
        <v>28002.470499999999</v>
      </c>
      <c r="H726" s="171">
        <f t="shared" si="139"/>
        <v>93.341568333333342</v>
      </c>
    </row>
    <row r="727" spans="1:8" s="24" customFormat="1" ht="15" x14ac:dyDescent="0.2">
      <c r="A727" s="55" t="s">
        <v>194</v>
      </c>
      <c r="B727" s="56" t="s">
        <v>718</v>
      </c>
      <c r="C727" s="56" t="s">
        <v>69</v>
      </c>
      <c r="D727" s="56" t="s">
        <v>361</v>
      </c>
      <c r="E727" s="56" t="s">
        <v>362</v>
      </c>
      <c r="F727" s="138">
        <f t="shared" si="140"/>
        <v>30000</v>
      </c>
      <c r="G727" s="138">
        <f t="shared" si="140"/>
        <v>28002.470499999999</v>
      </c>
      <c r="H727" s="158">
        <f t="shared" si="139"/>
        <v>93.341568333333342</v>
      </c>
    </row>
    <row r="728" spans="1:8" s="24" customFormat="1" ht="15" x14ac:dyDescent="0.2">
      <c r="A728" s="55" t="s">
        <v>363</v>
      </c>
      <c r="B728" s="56" t="s">
        <v>718</v>
      </c>
      <c r="C728" s="56" t="s">
        <v>69</v>
      </c>
      <c r="D728" s="56" t="s">
        <v>361</v>
      </c>
      <c r="E728" s="56" t="s">
        <v>364</v>
      </c>
      <c r="F728" s="138">
        <v>30000</v>
      </c>
      <c r="G728" s="158">
        <v>28002.470499999999</v>
      </c>
      <c r="H728" s="158">
        <f t="shared" si="139"/>
        <v>93.341568333333342</v>
      </c>
    </row>
    <row r="729" spans="1:8" s="24" customFormat="1" ht="27" x14ac:dyDescent="0.2">
      <c r="A729" s="118" t="s">
        <v>635</v>
      </c>
      <c r="B729" s="117" t="s">
        <v>46</v>
      </c>
      <c r="C729" s="117"/>
      <c r="D729" s="117"/>
      <c r="E729" s="147"/>
      <c r="F729" s="116">
        <f>F730+F736+F742+F749</f>
        <v>44283.49</v>
      </c>
      <c r="G729" s="116">
        <f>G730+G736+G742+G749</f>
        <v>42268.415410000001</v>
      </c>
      <c r="H729" s="116">
        <f t="shared" si="139"/>
        <v>95.449603023609924</v>
      </c>
    </row>
    <row r="730" spans="1:8" s="24" customFormat="1" ht="15" x14ac:dyDescent="0.2">
      <c r="A730" s="74" t="s">
        <v>49</v>
      </c>
      <c r="B730" s="49" t="s">
        <v>50</v>
      </c>
      <c r="C730" s="49"/>
      <c r="D730" s="49"/>
      <c r="E730" s="49"/>
      <c r="F730" s="50">
        <f t="shared" ref="F730:G734" si="141">F731</f>
        <v>1800</v>
      </c>
      <c r="G730" s="50">
        <f t="shared" si="141"/>
        <v>1611.98956</v>
      </c>
      <c r="H730" s="50">
        <f t="shared" si="139"/>
        <v>89.554975555555544</v>
      </c>
    </row>
    <row r="731" spans="1:8" s="24" customFormat="1" ht="24" x14ac:dyDescent="0.2">
      <c r="A731" s="60" t="s">
        <v>300</v>
      </c>
      <c r="B731" s="61" t="s">
        <v>634</v>
      </c>
      <c r="C731" s="61"/>
      <c r="D731" s="61"/>
      <c r="E731" s="61"/>
      <c r="F731" s="62">
        <f t="shared" si="141"/>
        <v>1800</v>
      </c>
      <c r="G731" s="62">
        <f t="shared" si="141"/>
        <v>1611.98956</v>
      </c>
      <c r="H731" s="62">
        <f t="shared" si="139"/>
        <v>89.554975555555544</v>
      </c>
    </row>
    <row r="732" spans="1:8" s="24" customFormat="1" ht="15" x14ac:dyDescent="0.2">
      <c r="A732" s="60" t="s">
        <v>323</v>
      </c>
      <c r="B732" s="49" t="s">
        <v>634</v>
      </c>
      <c r="C732" s="49" t="s">
        <v>415</v>
      </c>
      <c r="D732" s="49"/>
      <c r="E732" s="61"/>
      <c r="F732" s="62">
        <f t="shared" si="141"/>
        <v>1800</v>
      </c>
      <c r="G732" s="62">
        <f t="shared" si="141"/>
        <v>1611.98956</v>
      </c>
      <c r="H732" s="62">
        <f t="shared" si="139"/>
        <v>89.554975555555544</v>
      </c>
    </row>
    <row r="733" spans="1:8" s="24" customFormat="1" ht="15" x14ac:dyDescent="0.2">
      <c r="A733" s="60" t="s">
        <v>525</v>
      </c>
      <c r="B733" s="49" t="s">
        <v>634</v>
      </c>
      <c r="C733" s="49" t="s">
        <v>415</v>
      </c>
      <c r="D733" s="49" t="s">
        <v>415</v>
      </c>
      <c r="E733" s="61"/>
      <c r="F733" s="62">
        <f t="shared" si="141"/>
        <v>1800</v>
      </c>
      <c r="G733" s="62">
        <f t="shared" si="141"/>
        <v>1611.98956</v>
      </c>
      <c r="H733" s="62">
        <f t="shared" si="139"/>
        <v>89.554975555555544</v>
      </c>
    </row>
    <row r="734" spans="1:8" s="24" customFormat="1" ht="24" x14ac:dyDescent="0.2">
      <c r="A734" s="55" t="s">
        <v>91</v>
      </c>
      <c r="B734" s="56" t="s">
        <v>634</v>
      </c>
      <c r="C734" s="56" t="s">
        <v>415</v>
      </c>
      <c r="D734" s="56" t="s">
        <v>415</v>
      </c>
      <c r="E734" s="56" t="s">
        <v>347</v>
      </c>
      <c r="F734" s="57">
        <f t="shared" si="141"/>
        <v>1800</v>
      </c>
      <c r="G734" s="57">
        <f t="shared" si="141"/>
        <v>1611.98956</v>
      </c>
      <c r="H734" s="57">
        <f t="shared" si="139"/>
        <v>89.554975555555544</v>
      </c>
    </row>
    <row r="735" spans="1:8" s="24" customFormat="1" ht="15" x14ac:dyDescent="0.2">
      <c r="A735" s="55" t="s">
        <v>432</v>
      </c>
      <c r="B735" s="56" t="s">
        <v>634</v>
      </c>
      <c r="C735" s="56" t="s">
        <v>415</v>
      </c>
      <c r="D735" s="56" t="s">
        <v>415</v>
      </c>
      <c r="E735" s="56" t="s">
        <v>433</v>
      </c>
      <c r="F735" s="57">
        <f>1500+300</f>
        <v>1800</v>
      </c>
      <c r="G735" s="57">
        <v>1611.98956</v>
      </c>
      <c r="H735" s="57">
        <f t="shared" si="139"/>
        <v>89.554975555555544</v>
      </c>
    </row>
    <row r="736" spans="1:8" s="24" customFormat="1" ht="24" x14ac:dyDescent="0.2">
      <c r="A736" s="48" t="s">
        <v>460</v>
      </c>
      <c r="B736" s="49" t="s">
        <v>57</v>
      </c>
      <c r="C736" s="49"/>
      <c r="D736" s="49"/>
      <c r="E736" s="53"/>
      <c r="F736" s="50">
        <f t="shared" ref="F736:G740" si="142">F737</f>
        <v>5764.85</v>
      </c>
      <c r="G736" s="50">
        <f t="shared" si="142"/>
        <v>4551.8010899999999</v>
      </c>
      <c r="H736" s="50">
        <f t="shared" si="139"/>
        <v>78.957840880508584</v>
      </c>
    </row>
    <row r="737" spans="1:8" s="24" customFormat="1" ht="24" x14ac:dyDescent="0.2">
      <c r="A737" s="60" t="s">
        <v>301</v>
      </c>
      <c r="B737" s="61" t="s">
        <v>636</v>
      </c>
      <c r="C737" s="61"/>
      <c r="D737" s="61"/>
      <c r="E737" s="61"/>
      <c r="F737" s="62">
        <f t="shared" si="142"/>
        <v>5764.85</v>
      </c>
      <c r="G737" s="62">
        <f t="shared" si="142"/>
        <v>4551.8010899999999</v>
      </c>
      <c r="H737" s="62">
        <f t="shared" si="139"/>
        <v>78.957840880508584</v>
      </c>
    </row>
    <row r="738" spans="1:8" s="24" customFormat="1" ht="15" x14ac:dyDescent="0.2">
      <c r="A738" s="48" t="s">
        <v>338</v>
      </c>
      <c r="B738" s="49" t="s">
        <v>636</v>
      </c>
      <c r="C738" s="49" t="s">
        <v>81</v>
      </c>
      <c r="D738" s="49"/>
      <c r="E738" s="49"/>
      <c r="F738" s="50">
        <f t="shared" si="142"/>
        <v>5764.85</v>
      </c>
      <c r="G738" s="50">
        <f t="shared" si="142"/>
        <v>4551.8010899999999</v>
      </c>
      <c r="H738" s="50">
        <f t="shared" si="139"/>
        <v>78.957840880508584</v>
      </c>
    </row>
    <row r="739" spans="1:8" s="24" customFormat="1" ht="15" x14ac:dyDescent="0.2">
      <c r="A739" s="48" t="s">
        <v>55</v>
      </c>
      <c r="B739" s="49" t="s">
        <v>636</v>
      </c>
      <c r="C739" s="49" t="s">
        <v>81</v>
      </c>
      <c r="D739" s="49" t="s">
        <v>67</v>
      </c>
      <c r="E739" s="49"/>
      <c r="F739" s="50">
        <f t="shared" si="142"/>
        <v>5764.85</v>
      </c>
      <c r="G739" s="50">
        <f t="shared" si="142"/>
        <v>4551.8010899999999</v>
      </c>
      <c r="H739" s="50">
        <f t="shared" si="139"/>
        <v>78.957840880508584</v>
      </c>
    </row>
    <row r="740" spans="1:8" s="24" customFormat="1" ht="24" x14ac:dyDescent="0.2">
      <c r="A740" s="55" t="s">
        <v>91</v>
      </c>
      <c r="B740" s="56" t="s">
        <v>636</v>
      </c>
      <c r="C740" s="56" t="s">
        <v>81</v>
      </c>
      <c r="D740" s="56" t="s">
        <v>67</v>
      </c>
      <c r="E740" s="56" t="s">
        <v>347</v>
      </c>
      <c r="F740" s="57">
        <f t="shared" si="142"/>
        <v>5764.85</v>
      </c>
      <c r="G740" s="57">
        <f t="shared" si="142"/>
        <v>4551.8010899999999</v>
      </c>
      <c r="H740" s="57">
        <f t="shared" si="139"/>
        <v>78.957840880508584</v>
      </c>
    </row>
    <row r="741" spans="1:8" s="24" customFormat="1" ht="15" x14ac:dyDescent="0.2">
      <c r="A741" s="55" t="s">
        <v>432</v>
      </c>
      <c r="B741" s="56" t="s">
        <v>636</v>
      </c>
      <c r="C741" s="56" t="s">
        <v>81</v>
      </c>
      <c r="D741" s="56" t="s">
        <v>67</v>
      </c>
      <c r="E741" s="56" t="s">
        <v>433</v>
      </c>
      <c r="F741" s="57">
        <f>3500+300+1964.85</f>
        <v>5764.85</v>
      </c>
      <c r="G741" s="57">
        <v>4551.8010899999999</v>
      </c>
      <c r="H741" s="57">
        <f t="shared" si="139"/>
        <v>78.957840880508584</v>
      </c>
    </row>
    <row r="742" spans="1:8" s="24" customFormat="1" ht="24" x14ac:dyDescent="0.2">
      <c r="A742" s="74" t="s">
        <v>45</v>
      </c>
      <c r="B742" s="49" t="s">
        <v>47</v>
      </c>
      <c r="C742" s="49"/>
      <c r="D742" s="49"/>
      <c r="E742" s="49"/>
      <c r="F742" s="68">
        <f t="shared" ref="F742:G747" si="143">F743</f>
        <v>31479.040000000001</v>
      </c>
      <c r="G742" s="68">
        <f t="shared" si="143"/>
        <v>30940.027900000001</v>
      </c>
      <c r="H742" s="68">
        <f t="shared" si="139"/>
        <v>98.28771112460862</v>
      </c>
    </row>
    <row r="743" spans="1:8" s="24" customFormat="1" ht="14.25" customHeight="1" x14ac:dyDescent="0.2">
      <c r="A743" s="74" t="s">
        <v>48</v>
      </c>
      <c r="B743" s="49" t="s">
        <v>637</v>
      </c>
      <c r="C743" s="49"/>
      <c r="D743" s="49"/>
      <c r="E743" s="49"/>
      <c r="F743" s="68">
        <f t="shared" si="143"/>
        <v>31479.040000000001</v>
      </c>
      <c r="G743" s="68">
        <f t="shared" si="143"/>
        <v>30940.027900000001</v>
      </c>
      <c r="H743" s="68">
        <f t="shared" si="139"/>
        <v>98.28771112460862</v>
      </c>
    </row>
    <row r="744" spans="1:8" s="24" customFormat="1" ht="15" x14ac:dyDescent="0.2">
      <c r="A744" s="48" t="s">
        <v>338</v>
      </c>
      <c r="B744" s="49" t="s">
        <v>637</v>
      </c>
      <c r="C744" s="49" t="s">
        <v>81</v>
      </c>
      <c r="D744" s="49"/>
      <c r="E744" s="49"/>
      <c r="F744" s="68">
        <f t="shared" si="143"/>
        <v>31479.040000000001</v>
      </c>
      <c r="G744" s="68">
        <f t="shared" si="143"/>
        <v>30940.027900000001</v>
      </c>
      <c r="H744" s="68">
        <f t="shared" si="139"/>
        <v>98.28771112460862</v>
      </c>
    </row>
    <row r="745" spans="1:8" s="24" customFormat="1" ht="15" x14ac:dyDescent="0.2">
      <c r="A745" s="48" t="s">
        <v>55</v>
      </c>
      <c r="B745" s="49" t="s">
        <v>637</v>
      </c>
      <c r="C745" s="49" t="s">
        <v>81</v>
      </c>
      <c r="D745" s="49" t="s">
        <v>67</v>
      </c>
      <c r="E745" s="49"/>
      <c r="F745" s="68">
        <f t="shared" si="143"/>
        <v>31479.040000000001</v>
      </c>
      <c r="G745" s="68">
        <f t="shared" si="143"/>
        <v>30940.027900000001</v>
      </c>
      <c r="H745" s="68">
        <f t="shared" si="139"/>
        <v>98.28771112460862</v>
      </c>
    </row>
    <row r="746" spans="1:8" s="24" customFormat="1" ht="24" x14ac:dyDescent="0.2">
      <c r="A746" s="91" t="s">
        <v>269</v>
      </c>
      <c r="B746" s="72" t="s">
        <v>637</v>
      </c>
      <c r="C746" s="72" t="s">
        <v>81</v>
      </c>
      <c r="D746" s="72" t="s">
        <v>67</v>
      </c>
      <c r="E746" s="72"/>
      <c r="F746" s="105">
        <f t="shared" si="143"/>
        <v>31479.040000000001</v>
      </c>
      <c r="G746" s="105">
        <f t="shared" si="143"/>
        <v>30940.027900000001</v>
      </c>
      <c r="H746" s="105">
        <f t="shared" si="139"/>
        <v>98.28771112460862</v>
      </c>
    </row>
    <row r="747" spans="1:8" s="24" customFormat="1" ht="24" x14ac:dyDescent="0.2">
      <c r="A747" s="55" t="s">
        <v>91</v>
      </c>
      <c r="B747" s="56" t="s">
        <v>637</v>
      </c>
      <c r="C747" s="56" t="s">
        <v>81</v>
      </c>
      <c r="D747" s="56" t="s">
        <v>67</v>
      </c>
      <c r="E747" s="56" t="s">
        <v>347</v>
      </c>
      <c r="F747" s="69">
        <f t="shared" si="143"/>
        <v>31479.040000000001</v>
      </c>
      <c r="G747" s="69">
        <f t="shared" si="143"/>
        <v>30940.027900000001</v>
      </c>
      <c r="H747" s="69">
        <f t="shared" si="139"/>
        <v>98.28771112460862</v>
      </c>
    </row>
    <row r="748" spans="1:8" s="24" customFormat="1" ht="15" x14ac:dyDescent="0.2">
      <c r="A748" s="55" t="s">
        <v>432</v>
      </c>
      <c r="B748" s="56" t="s">
        <v>637</v>
      </c>
      <c r="C748" s="56" t="s">
        <v>81</v>
      </c>
      <c r="D748" s="56" t="s">
        <v>67</v>
      </c>
      <c r="E748" s="56" t="s">
        <v>433</v>
      </c>
      <c r="F748" s="69">
        <f>31681.8+240+1328.24-1771</f>
        <v>31479.040000000001</v>
      </c>
      <c r="G748" s="69">
        <v>30940.027900000001</v>
      </c>
      <c r="H748" s="69">
        <f t="shared" si="139"/>
        <v>98.28771112460862</v>
      </c>
    </row>
    <row r="749" spans="1:8" s="24" customFormat="1" ht="12.75" customHeight="1" x14ac:dyDescent="0.2">
      <c r="A749" s="48" t="s">
        <v>58</v>
      </c>
      <c r="B749" s="49" t="s">
        <v>59</v>
      </c>
      <c r="C749" s="49"/>
      <c r="D749" s="49"/>
      <c r="E749" s="49"/>
      <c r="F749" s="50">
        <f>F750+F756</f>
        <v>5239.5999999999995</v>
      </c>
      <c r="G749" s="50">
        <f>G750+G756</f>
        <v>5164.5968599999997</v>
      </c>
      <c r="H749" s="50">
        <f t="shared" si="139"/>
        <v>98.568533094129336</v>
      </c>
    </row>
    <row r="750" spans="1:8" s="24" customFormat="1" ht="27" customHeight="1" x14ac:dyDescent="0.2">
      <c r="A750" s="48" t="s">
        <v>272</v>
      </c>
      <c r="B750" s="49" t="s">
        <v>60</v>
      </c>
      <c r="C750" s="49"/>
      <c r="D750" s="49"/>
      <c r="E750" s="49"/>
      <c r="F750" s="50">
        <f t="shared" ref="F750:G754" si="144">F751</f>
        <v>5083.5999999999995</v>
      </c>
      <c r="G750" s="50">
        <f t="shared" si="144"/>
        <v>5008.5968599999997</v>
      </c>
      <c r="H750" s="50">
        <f t="shared" si="139"/>
        <v>98.524605791171609</v>
      </c>
    </row>
    <row r="751" spans="1:8" s="24" customFormat="1" ht="15" x14ac:dyDescent="0.2">
      <c r="A751" s="48" t="s">
        <v>338</v>
      </c>
      <c r="B751" s="49" t="s">
        <v>60</v>
      </c>
      <c r="C751" s="49" t="s">
        <v>81</v>
      </c>
      <c r="D751" s="49"/>
      <c r="E751" s="49"/>
      <c r="F751" s="50">
        <f t="shared" si="144"/>
        <v>5083.5999999999995</v>
      </c>
      <c r="G751" s="50">
        <f t="shared" si="144"/>
        <v>5008.5968599999997</v>
      </c>
      <c r="H751" s="50">
        <f t="shared" si="139"/>
        <v>98.524605791171609</v>
      </c>
    </row>
    <row r="752" spans="1:8" s="24" customFormat="1" ht="15" x14ac:dyDescent="0.2">
      <c r="A752" s="113" t="s">
        <v>589</v>
      </c>
      <c r="B752" s="112" t="s">
        <v>60</v>
      </c>
      <c r="C752" s="112" t="s">
        <v>81</v>
      </c>
      <c r="D752" s="112" t="s">
        <v>361</v>
      </c>
      <c r="E752" s="49"/>
      <c r="F752" s="50">
        <f t="shared" si="144"/>
        <v>5083.5999999999995</v>
      </c>
      <c r="G752" s="50">
        <f t="shared" si="144"/>
        <v>5008.5968599999997</v>
      </c>
      <c r="H752" s="50">
        <f t="shared" si="139"/>
        <v>98.524605791171609</v>
      </c>
    </row>
    <row r="753" spans="1:8" s="24" customFormat="1" ht="15" x14ac:dyDescent="0.2">
      <c r="A753" s="155" t="s">
        <v>263</v>
      </c>
      <c r="B753" s="121" t="s">
        <v>60</v>
      </c>
      <c r="C753" s="121" t="s">
        <v>81</v>
      </c>
      <c r="D753" s="121" t="s">
        <v>361</v>
      </c>
      <c r="E753" s="61"/>
      <c r="F753" s="62">
        <f t="shared" si="144"/>
        <v>5083.5999999999995</v>
      </c>
      <c r="G753" s="62">
        <f t="shared" si="144"/>
        <v>5008.5968599999997</v>
      </c>
      <c r="H753" s="62">
        <f t="shared" si="139"/>
        <v>98.524605791171609</v>
      </c>
    </row>
    <row r="754" spans="1:8" s="24" customFormat="1" ht="36" x14ac:dyDescent="0.2">
      <c r="A754" s="111" t="s">
        <v>70</v>
      </c>
      <c r="B754" s="21" t="s">
        <v>60</v>
      </c>
      <c r="C754" s="21" t="s">
        <v>81</v>
      </c>
      <c r="D754" s="21" t="s">
        <v>361</v>
      </c>
      <c r="E754" s="56" t="s">
        <v>71</v>
      </c>
      <c r="F754" s="57">
        <f t="shared" si="144"/>
        <v>5083.5999999999995</v>
      </c>
      <c r="G754" s="57">
        <f t="shared" si="144"/>
        <v>5008.5968599999997</v>
      </c>
      <c r="H754" s="57">
        <f t="shared" si="139"/>
        <v>98.524605791171609</v>
      </c>
    </row>
    <row r="755" spans="1:8" s="24" customFormat="1" ht="15" x14ac:dyDescent="0.2">
      <c r="A755" s="111" t="s">
        <v>72</v>
      </c>
      <c r="B755" s="21" t="s">
        <v>60</v>
      </c>
      <c r="C755" s="21" t="s">
        <v>81</v>
      </c>
      <c r="D755" s="21" t="s">
        <v>361</v>
      </c>
      <c r="E755" s="56" t="s">
        <v>73</v>
      </c>
      <c r="F755" s="57">
        <f>4850.4+233.2</f>
        <v>5083.5999999999995</v>
      </c>
      <c r="G755" s="57">
        <v>5008.5968599999997</v>
      </c>
      <c r="H755" s="57">
        <f t="shared" si="139"/>
        <v>98.524605791171609</v>
      </c>
    </row>
    <row r="756" spans="1:8" s="24" customFormat="1" ht="15" x14ac:dyDescent="0.2">
      <c r="A756" s="113" t="s">
        <v>74</v>
      </c>
      <c r="B756" s="112" t="s">
        <v>61</v>
      </c>
      <c r="C756" s="112"/>
      <c r="D756" s="112"/>
      <c r="E756" s="49"/>
      <c r="F756" s="50">
        <f t="shared" ref="F756:G757" si="145">F757</f>
        <v>156</v>
      </c>
      <c r="G756" s="50">
        <f t="shared" si="145"/>
        <v>156</v>
      </c>
      <c r="H756" s="50">
        <f t="shared" si="139"/>
        <v>100</v>
      </c>
    </row>
    <row r="757" spans="1:8" s="24" customFormat="1" ht="15" x14ac:dyDescent="0.2">
      <c r="A757" s="113" t="s">
        <v>338</v>
      </c>
      <c r="B757" s="112" t="s">
        <v>61</v>
      </c>
      <c r="C757" s="112" t="s">
        <v>81</v>
      </c>
      <c r="D757" s="112"/>
      <c r="E757" s="49"/>
      <c r="F757" s="50">
        <f t="shared" si="145"/>
        <v>156</v>
      </c>
      <c r="G757" s="50">
        <f t="shared" si="145"/>
        <v>156</v>
      </c>
      <c r="H757" s="50">
        <f t="shared" si="139"/>
        <v>100</v>
      </c>
    </row>
    <row r="758" spans="1:8" s="24" customFormat="1" ht="15" x14ac:dyDescent="0.2">
      <c r="A758" s="113" t="s">
        <v>589</v>
      </c>
      <c r="B758" s="112" t="s">
        <v>61</v>
      </c>
      <c r="C758" s="112" t="s">
        <v>81</v>
      </c>
      <c r="D758" s="112" t="s">
        <v>361</v>
      </c>
      <c r="E758" s="49"/>
      <c r="F758" s="50">
        <f>F759</f>
        <v>156</v>
      </c>
      <c r="G758" s="50">
        <f>G759</f>
        <v>156</v>
      </c>
      <c r="H758" s="50">
        <f t="shared" si="139"/>
        <v>100</v>
      </c>
    </row>
    <row r="759" spans="1:8" s="24" customFormat="1" ht="15" x14ac:dyDescent="0.2">
      <c r="A759" s="55" t="s">
        <v>466</v>
      </c>
      <c r="B759" s="56" t="s">
        <v>61</v>
      </c>
      <c r="C759" s="56" t="s">
        <v>81</v>
      </c>
      <c r="D759" s="56" t="s">
        <v>361</v>
      </c>
      <c r="E759" s="56" t="s">
        <v>75</v>
      </c>
      <c r="F759" s="57">
        <f>F760</f>
        <v>156</v>
      </c>
      <c r="G759" s="57">
        <f>G760</f>
        <v>156</v>
      </c>
      <c r="H759" s="57">
        <f t="shared" si="139"/>
        <v>100</v>
      </c>
    </row>
    <row r="760" spans="1:8" s="24" customFormat="1" ht="15" x14ac:dyDescent="0.2">
      <c r="A760" s="55" t="s">
        <v>76</v>
      </c>
      <c r="B760" s="56" t="s">
        <v>61</v>
      </c>
      <c r="C760" s="56" t="s">
        <v>81</v>
      </c>
      <c r="D760" s="56" t="s">
        <v>361</v>
      </c>
      <c r="E760" s="56" t="s">
        <v>77</v>
      </c>
      <c r="F760" s="57">
        <f>146+7+3</f>
        <v>156</v>
      </c>
      <c r="G760" s="57">
        <v>156</v>
      </c>
      <c r="H760" s="57">
        <f t="shared" si="139"/>
        <v>100</v>
      </c>
    </row>
    <row r="761" spans="1:8" s="24" customFormat="1" ht="27" x14ac:dyDescent="0.2">
      <c r="A761" s="124" t="s">
        <v>702</v>
      </c>
      <c r="B761" s="117" t="s">
        <v>90</v>
      </c>
      <c r="C761" s="117"/>
      <c r="D761" s="117"/>
      <c r="E761" s="117"/>
      <c r="F761" s="116">
        <f t="shared" ref="F761:G766" si="146">F762</f>
        <v>460</v>
      </c>
      <c r="G761" s="116">
        <f t="shared" si="146"/>
        <v>361.3</v>
      </c>
      <c r="H761" s="125">
        <f t="shared" si="139"/>
        <v>78.543478260869577</v>
      </c>
    </row>
    <row r="762" spans="1:8" s="24" customFormat="1" ht="15" x14ac:dyDescent="0.2">
      <c r="A762" s="85" t="s">
        <v>423</v>
      </c>
      <c r="B762" s="49" t="s">
        <v>424</v>
      </c>
      <c r="C762" s="49"/>
      <c r="D762" s="49"/>
      <c r="E762" s="49"/>
      <c r="F762" s="50">
        <f t="shared" si="146"/>
        <v>460</v>
      </c>
      <c r="G762" s="50">
        <f t="shared" si="146"/>
        <v>361.3</v>
      </c>
      <c r="H762" s="68">
        <f t="shared" si="139"/>
        <v>78.543478260869577</v>
      </c>
    </row>
    <row r="763" spans="1:8" s="24" customFormat="1" ht="15" x14ac:dyDescent="0.2">
      <c r="A763" s="73" t="s">
        <v>524</v>
      </c>
      <c r="B763" s="61" t="s">
        <v>633</v>
      </c>
      <c r="C763" s="61"/>
      <c r="D763" s="61"/>
      <c r="E763" s="61"/>
      <c r="F763" s="50">
        <f t="shared" si="146"/>
        <v>460</v>
      </c>
      <c r="G763" s="50">
        <f t="shared" si="146"/>
        <v>361.3</v>
      </c>
      <c r="H763" s="68">
        <f t="shared" si="139"/>
        <v>78.543478260869577</v>
      </c>
    </row>
    <row r="764" spans="1:8" s="24" customFormat="1" ht="15" x14ac:dyDescent="0.2">
      <c r="A764" s="73" t="s">
        <v>100</v>
      </c>
      <c r="B764" s="49" t="s">
        <v>633</v>
      </c>
      <c r="C764" s="49" t="s">
        <v>67</v>
      </c>
      <c r="D764" s="49"/>
      <c r="E764" s="61"/>
      <c r="F764" s="50">
        <f t="shared" si="146"/>
        <v>460</v>
      </c>
      <c r="G764" s="50">
        <f t="shared" si="146"/>
        <v>361.3</v>
      </c>
      <c r="H764" s="68">
        <f t="shared" si="139"/>
        <v>78.543478260869577</v>
      </c>
    </row>
    <row r="765" spans="1:8" s="24" customFormat="1" ht="15" x14ac:dyDescent="0.2">
      <c r="A765" s="85" t="s">
        <v>277</v>
      </c>
      <c r="B765" s="49" t="s">
        <v>633</v>
      </c>
      <c r="C765" s="49" t="s">
        <v>67</v>
      </c>
      <c r="D765" s="49" t="s">
        <v>84</v>
      </c>
      <c r="E765" s="61"/>
      <c r="F765" s="50">
        <f t="shared" si="146"/>
        <v>460</v>
      </c>
      <c r="G765" s="50">
        <f t="shared" si="146"/>
        <v>361.3</v>
      </c>
      <c r="H765" s="68">
        <f t="shared" si="139"/>
        <v>78.543478260869577</v>
      </c>
    </row>
    <row r="766" spans="1:8" s="24" customFormat="1" ht="36" x14ac:dyDescent="0.2">
      <c r="A766" s="55" t="s">
        <v>70</v>
      </c>
      <c r="B766" s="56" t="s">
        <v>633</v>
      </c>
      <c r="C766" s="56" t="s">
        <v>67</v>
      </c>
      <c r="D766" s="56" t="s">
        <v>84</v>
      </c>
      <c r="E766" s="56" t="s">
        <v>71</v>
      </c>
      <c r="F766" s="57">
        <f t="shared" si="146"/>
        <v>460</v>
      </c>
      <c r="G766" s="57">
        <f t="shared" si="146"/>
        <v>361.3</v>
      </c>
      <c r="H766" s="69">
        <f t="shared" si="139"/>
        <v>78.543478260869577</v>
      </c>
    </row>
    <row r="767" spans="1:8" s="24" customFormat="1" ht="15" x14ac:dyDescent="0.2">
      <c r="A767" s="55" t="s">
        <v>72</v>
      </c>
      <c r="B767" s="56" t="s">
        <v>633</v>
      </c>
      <c r="C767" s="56" t="s">
        <v>67</v>
      </c>
      <c r="D767" s="56" t="s">
        <v>84</v>
      </c>
      <c r="E767" s="56" t="s">
        <v>73</v>
      </c>
      <c r="F767" s="57">
        <v>460</v>
      </c>
      <c r="G767" s="69">
        <v>361.3</v>
      </c>
      <c r="H767" s="69">
        <f t="shared" si="139"/>
        <v>78.543478260869577</v>
      </c>
    </row>
    <row r="768" spans="1:8" s="24" customFormat="1" ht="27" x14ac:dyDescent="0.2">
      <c r="A768" s="118" t="s">
        <v>472</v>
      </c>
      <c r="B768" s="154" t="s">
        <v>420</v>
      </c>
      <c r="C768" s="117"/>
      <c r="D768" s="117"/>
      <c r="E768" s="117"/>
      <c r="F768" s="125">
        <f>F769+F774+F779+F784</f>
        <v>287221.11199999996</v>
      </c>
      <c r="G768" s="125">
        <f>G769+G774+G779+G784</f>
        <v>287221.11199999996</v>
      </c>
      <c r="H768" s="125">
        <f t="shared" si="139"/>
        <v>100</v>
      </c>
    </row>
    <row r="769" spans="1:8" s="24" customFormat="1" ht="15" x14ac:dyDescent="0.2">
      <c r="A769" s="113" t="s">
        <v>488</v>
      </c>
      <c r="B769" s="247" t="s">
        <v>489</v>
      </c>
      <c r="C769" s="112"/>
      <c r="D769" s="112"/>
      <c r="E769" s="112"/>
      <c r="F769" s="171">
        <f t="shared" ref="F769:G772" si="147">F770</f>
        <v>87691.111999999994</v>
      </c>
      <c r="G769" s="171">
        <f t="shared" si="147"/>
        <v>87691.111999999994</v>
      </c>
      <c r="H769" s="171">
        <f t="shared" si="139"/>
        <v>100</v>
      </c>
    </row>
    <row r="770" spans="1:8" s="24" customFormat="1" ht="15" x14ac:dyDescent="0.2">
      <c r="A770" s="113" t="s">
        <v>318</v>
      </c>
      <c r="B770" s="247" t="s">
        <v>489</v>
      </c>
      <c r="C770" s="112" t="s">
        <v>361</v>
      </c>
      <c r="D770" s="112"/>
      <c r="E770" s="112"/>
      <c r="F770" s="171">
        <f t="shared" si="147"/>
        <v>87691.111999999994</v>
      </c>
      <c r="G770" s="171">
        <f t="shared" si="147"/>
        <v>87691.111999999994</v>
      </c>
      <c r="H770" s="171">
        <f t="shared" si="139"/>
        <v>100</v>
      </c>
    </row>
    <row r="771" spans="1:8" s="24" customFormat="1" ht="15" x14ac:dyDescent="0.2">
      <c r="A771" s="113" t="s">
        <v>321</v>
      </c>
      <c r="B771" s="247" t="s">
        <v>489</v>
      </c>
      <c r="C771" s="112" t="s">
        <v>361</v>
      </c>
      <c r="D771" s="112" t="s">
        <v>408</v>
      </c>
      <c r="E771" s="112"/>
      <c r="F771" s="171">
        <f t="shared" si="147"/>
        <v>87691.111999999994</v>
      </c>
      <c r="G771" s="171">
        <f t="shared" si="147"/>
        <v>87691.111999999994</v>
      </c>
      <c r="H771" s="171">
        <f t="shared" si="139"/>
        <v>100</v>
      </c>
    </row>
    <row r="772" spans="1:8" s="24" customFormat="1" ht="15" x14ac:dyDescent="0.2">
      <c r="A772" s="111" t="s">
        <v>466</v>
      </c>
      <c r="B772" s="263" t="s">
        <v>489</v>
      </c>
      <c r="C772" s="21" t="s">
        <v>361</v>
      </c>
      <c r="D772" s="21" t="s">
        <v>408</v>
      </c>
      <c r="E772" s="21" t="s">
        <v>75</v>
      </c>
      <c r="F772" s="158">
        <f t="shared" si="147"/>
        <v>87691.111999999994</v>
      </c>
      <c r="G772" s="158">
        <f t="shared" si="147"/>
        <v>87691.111999999994</v>
      </c>
      <c r="H772" s="158">
        <f t="shared" si="139"/>
        <v>100</v>
      </c>
    </row>
    <row r="773" spans="1:8" s="24" customFormat="1" ht="15" x14ac:dyDescent="0.2">
      <c r="A773" s="111" t="s">
        <v>76</v>
      </c>
      <c r="B773" s="263" t="s">
        <v>489</v>
      </c>
      <c r="C773" s="21" t="s">
        <v>361</v>
      </c>
      <c r="D773" s="21" t="s">
        <v>408</v>
      </c>
      <c r="E773" s="21" t="s">
        <v>77</v>
      </c>
      <c r="F773" s="158">
        <v>87691.111999999994</v>
      </c>
      <c r="G773" s="158">
        <v>87691.111999999994</v>
      </c>
      <c r="H773" s="158">
        <f t="shared" si="139"/>
        <v>100</v>
      </c>
    </row>
    <row r="774" spans="1:8" s="24" customFormat="1" ht="24" x14ac:dyDescent="0.2">
      <c r="A774" s="48" t="s">
        <v>41</v>
      </c>
      <c r="B774" s="75" t="s">
        <v>469</v>
      </c>
      <c r="C774" s="49"/>
      <c r="D774" s="49"/>
      <c r="E774" s="49"/>
      <c r="F774" s="68">
        <f t="shared" ref="F774:G777" si="148">F775</f>
        <v>8000</v>
      </c>
      <c r="G774" s="68">
        <f t="shared" si="148"/>
        <v>8000</v>
      </c>
      <c r="H774" s="68">
        <f t="shared" si="139"/>
        <v>100</v>
      </c>
    </row>
    <row r="775" spans="1:8" s="24" customFormat="1" ht="15" x14ac:dyDescent="0.2">
      <c r="A775" s="48" t="s">
        <v>318</v>
      </c>
      <c r="B775" s="75" t="s">
        <v>469</v>
      </c>
      <c r="C775" s="49" t="s">
        <v>361</v>
      </c>
      <c r="D775" s="49"/>
      <c r="E775" s="49"/>
      <c r="F775" s="68">
        <f t="shared" si="148"/>
        <v>8000</v>
      </c>
      <c r="G775" s="68">
        <f t="shared" si="148"/>
        <v>8000</v>
      </c>
      <c r="H775" s="68">
        <f t="shared" si="139"/>
        <v>100</v>
      </c>
    </row>
    <row r="776" spans="1:8" s="24" customFormat="1" ht="15" x14ac:dyDescent="0.2">
      <c r="A776" s="48" t="s">
        <v>321</v>
      </c>
      <c r="B776" s="75" t="s">
        <v>469</v>
      </c>
      <c r="C776" s="49" t="s">
        <v>361</v>
      </c>
      <c r="D776" s="49" t="s">
        <v>408</v>
      </c>
      <c r="E776" s="49"/>
      <c r="F776" s="68">
        <f t="shared" si="148"/>
        <v>8000</v>
      </c>
      <c r="G776" s="68">
        <f t="shared" si="148"/>
        <v>8000</v>
      </c>
      <c r="H776" s="68">
        <f t="shared" si="139"/>
        <v>100</v>
      </c>
    </row>
    <row r="777" spans="1:8" s="24" customFormat="1" ht="15" x14ac:dyDescent="0.2">
      <c r="A777" s="55" t="s">
        <v>466</v>
      </c>
      <c r="B777" s="66" t="s">
        <v>469</v>
      </c>
      <c r="C777" s="56" t="s">
        <v>361</v>
      </c>
      <c r="D777" s="56" t="s">
        <v>408</v>
      </c>
      <c r="E777" s="56" t="s">
        <v>75</v>
      </c>
      <c r="F777" s="69">
        <f t="shared" si="148"/>
        <v>8000</v>
      </c>
      <c r="G777" s="69">
        <f t="shared" si="148"/>
        <v>8000</v>
      </c>
      <c r="H777" s="69">
        <f t="shared" si="139"/>
        <v>100</v>
      </c>
    </row>
    <row r="778" spans="1:8" s="24" customFormat="1" ht="15" x14ac:dyDescent="0.2">
      <c r="A778" s="55" t="s">
        <v>76</v>
      </c>
      <c r="B778" s="66" t="s">
        <v>469</v>
      </c>
      <c r="C778" s="56" t="s">
        <v>361</v>
      </c>
      <c r="D778" s="56" t="s">
        <v>408</v>
      </c>
      <c r="E778" s="56" t="s">
        <v>77</v>
      </c>
      <c r="F778" s="69">
        <v>8000</v>
      </c>
      <c r="G778" s="69">
        <v>8000</v>
      </c>
      <c r="H778" s="69">
        <f t="shared" si="139"/>
        <v>100</v>
      </c>
    </row>
    <row r="779" spans="1:8" s="24" customFormat="1" ht="15" x14ac:dyDescent="0.2">
      <c r="A779" s="48" t="s">
        <v>488</v>
      </c>
      <c r="B779" s="75" t="s">
        <v>767</v>
      </c>
      <c r="C779" s="49"/>
      <c r="D779" s="49"/>
      <c r="E779" s="49"/>
      <c r="F779" s="68">
        <f t="shared" ref="F779:G782" si="149">F780</f>
        <v>179000</v>
      </c>
      <c r="G779" s="68">
        <f t="shared" si="149"/>
        <v>179000</v>
      </c>
      <c r="H779" s="68">
        <f t="shared" si="139"/>
        <v>100</v>
      </c>
    </row>
    <row r="780" spans="1:8" s="24" customFormat="1" ht="15" x14ac:dyDescent="0.2">
      <c r="A780" s="48" t="s">
        <v>318</v>
      </c>
      <c r="B780" s="75" t="s">
        <v>767</v>
      </c>
      <c r="C780" s="49" t="s">
        <v>361</v>
      </c>
      <c r="D780" s="49"/>
      <c r="E780" s="49"/>
      <c r="F780" s="68">
        <f t="shared" si="149"/>
        <v>179000</v>
      </c>
      <c r="G780" s="68">
        <f t="shared" si="149"/>
        <v>179000</v>
      </c>
      <c r="H780" s="68">
        <f t="shared" si="139"/>
        <v>100</v>
      </c>
    </row>
    <row r="781" spans="1:8" s="24" customFormat="1" ht="15" x14ac:dyDescent="0.2">
      <c r="A781" s="48" t="s">
        <v>321</v>
      </c>
      <c r="B781" s="75" t="s">
        <v>767</v>
      </c>
      <c r="C781" s="49" t="s">
        <v>361</v>
      </c>
      <c r="D781" s="49" t="s">
        <v>408</v>
      </c>
      <c r="E781" s="49"/>
      <c r="F781" s="68">
        <f t="shared" si="149"/>
        <v>179000</v>
      </c>
      <c r="G781" s="68">
        <f t="shared" si="149"/>
        <v>179000</v>
      </c>
      <c r="H781" s="68">
        <f t="shared" si="139"/>
        <v>100</v>
      </c>
    </row>
    <row r="782" spans="1:8" s="24" customFormat="1" ht="15" x14ac:dyDescent="0.2">
      <c r="A782" s="55" t="s">
        <v>466</v>
      </c>
      <c r="B782" s="66" t="s">
        <v>767</v>
      </c>
      <c r="C782" s="56" t="s">
        <v>361</v>
      </c>
      <c r="D782" s="56" t="s">
        <v>408</v>
      </c>
      <c r="E782" s="56" t="s">
        <v>75</v>
      </c>
      <c r="F782" s="69">
        <f t="shared" si="149"/>
        <v>179000</v>
      </c>
      <c r="G782" s="69">
        <f t="shared" si="149"/>
        <v>179000</v>
      </c>
      <c r="H782" s="69">
        <f t="shared" ref="H782:H834" si="150">G782/F782*100</f>
        <v>100</v>
      </c>
    </row>
    <row r="783" spans="1:8" s="24" customFormat="1" ht="15" x14ac:dyDescent="0.2">
      <c r="A783" s="55" t="s">
        <v>76</v>
      </c>
      <c r="B783" s="66" t="s">
        <v>767</v>
      </c>
      <c r="C783" s="56" t="s">
        <v>361</v>
      </c>
      <c r="D783" s="56" t="s">
        <v>408</v>
      </c>
      <c r="E783" s="56" t="s">
        <v>77</v>
      </c>
      <c r="F783" s="69">
        <v>179000</v>
      </c>
      <c r="G783" s="69">
        <v>179000</v>
      </c>
      <c r="H783" s="69">
        <f t="shared" si="150"/>
        <v>100</v>
      </c>
    </row>
    <row r="784" spans="1:8" s="24" customFormat="1" ht="24" x14ac:dyDescent="0.2">
      <c r="A784" s="48" t="s">
        <v>41</v>
      </c>
      <c r="B784" s="75" t="s">
        <v>766</v>
      </c>
      <c r="C784" s="49"/>
      <c r="D784" s="49"/>
      <c r="E784" s="49"/>
      <c r="F784" s="68">
        <f t="shared" ref="F784:G787" si="151">F785</f>
        <v>12530</v>
      </c>
      <c r="G784" s="68">
        <f t="shared" si="151"/>
        <v>12530</v>
      </c>
      <c r="H784" s="68">
        <f t="shared" si="150"/>
        <v>100</v>
      </c>
    </row>
    <row r="785" spans="1:12" s="24" customFormat="1" ht="15" x14ac:dyDescent="0.2">
      <c r="A785" s="48" t="s">
        <v>318</v>
      </c>
      <c r="B785" s="75" t="s">
        <v>766</v>
      </c>
      <c r="C785" s="49" t="s">
        <v>361</v>
      </c>
      <c r="D785" s="49"/>
      <c r="E785" s="49"/>
      <c r="F785" s="68">
        <f t="shared" si="151"/>
        <v>12530</v>
      </c>
      <c r="G785" s="68">
        <f t="shared" si="151"/>
        <v>12530</v>
      </c>
      <c r="H785" s="68">
        <f t="shared" si="150"/>
        <v>100</v>
      </c>
    </row>
    <row r="786" spans="1:12" s="24" customFormat="1" ht="15" x14ac:dyDescent="0.2">
      <c r="A786" s="48" t="s">
        <v>321</v>
      </c>
      <c r="B786" s="75" t="s">
        <v>766</v>
      </c>
      <c r="C786" s="49" t="s">
        <v>361</v>
      </c>
      <c r="D786" s="49" t="s">
        <v>408</v>
      </c>
      <c r="E786" s="49"/>
      <c r="F786" s="68">
        <f t="shared" si="151"/>
        <v>12530</v>
      </c>
      <c r="G786" s="68">
        <f t="shared" si="151"/>
        <v>12530</v>
      </c>
      <c r="H786" s="68">
        <f t="shared" si="150"/>
        <v>100</v>
      </c>
    </row>
    <row r="787" spans="1:12" s="24" customFormat="1" ht="15" x14ac:dyDescent="0.2">
      <c r="A787" s="55" t="s">
        <v>466</v>
      </c>
      <c r="B787" s="66" t="s">
        <v>766</v>
      </c>
      <c r="C787" s="56" t="s">
        <v>361</v>
      </c>
      <c r="D787" s="56" t="s">
        <v>408</v>
      </c>
      <c r="E787" s="56" t="s">
        <v>75</v>
      </c>
      <c r="F787" s="69">
        <f t="shared" si="151"/>
        <v>12530</v>
      </c>
      <c r="G787" s="69">
        <f t="shared" si="151"/>
        <v>12530</v>
      </c>
      <c r="H787" s="69">
        <f t="shared" si="150"/>
        <v>100</v>
      </c>
    </row>
    <row r="788" spans="1:12" s="24" customFormat="1" ht="15" x14ac:dyDescent="0.2">
      <c r="A788" s="55" t="s">
        <v>76</v>
      </c>
      <c r="B788" s="66" t="s">
        <v>766</v>
      </c>
      <c r="C788" s="56" t="s">
        <v>361</v>
      </c>
      <c r="D788" s="56" t="s">
        <v>408</v>
      </c>
      <c r="E788" s="56" t="s">
        <v>77</v>
      </c>
      <c r="F788" s="69">
        <v>12530</v>
      </c>
      <c r="G788" s="69">
        <v>12530</v>
      </c>
      <c r="H788" s="69">
        <f t="shared" si="150"/>
        <v>100</v>
      </c>
    </row>
    <row r="789" spans="1:12" s="24" customFormat="1" ht="15" x14ac:dyDescent="0.2">
      <c r="A789" s="153" t="s">
        <v>588</v>
      </c>
      <c r="B789" s="152"/>
      <c r="C789" s="152"/>
      <c r="D789" s="152"/>
      <c r="E789" s="152"/>
      <c r="F789" s="151">
        <f>F790+F795+F806+F811+F824+F837+F848+F861</f>
        <v>733298.49311000016</v>
      </c>
      <c r="G789" s="151">
        <f>G790+G795+G806+G811+G824+G837+G848+G861</f>
        <v>674224.69981999998</v>
      </c>
      <c r="H789" s="151">
        <f t="shared" si="150"/>
        <v>91.944100002243061</v>
      </c>
    </row>
    <row r="790" spans="1:12" s="24" customFormat="1" ht="15" x14ac:dyDescent="0.2">
      <c r="A790" s="124" t="s">
        <v>707</v>
      </c>
      <c r="B790" s="150" t="s">
        <v>188</v>
      </c>
      <c r="C790" s="150"/>
      <c r="D790" s="150"/>
      <c r="E790" s="150"/>
      <c r="F790" s="137">
        <f t="shared" ref="F790:G793" si="152">F791</f>
        <v>3191</v>
      </c>
      <c r="G790" s="137">
        <f t="shared" si="152"/>
        <v>3137.3766300000002</v>
      </c>
      <c r="H790" s="137">
        <f t="shared" si="150"/>
        <v>98.319543403321859</v>
      </c>
    </row>
    <row r="791" spans="1:12" s="24" customFormat="1" ht="15" x14ac:dyDescent="0.2">
      <c r="A791" s="97" t="s">
        <v>29</v>
      </c>
      <c r="B791" s="49" t="s">
        <v>189</v>
      </c>
      <c r="C791" s="49"/>
      <c r="D791" s="56"/>
      <c r="E791" s="61"/>
      <c r="F791" s="50">
        <f t="shared" si="152"/>
        <v>3191</v>
      </c>
      <c r="G791" s="50">
        <f t="shared" si="152"/>
        <v>3137.3766300000002</v>
      </c>
      <c r="H791" s="50">
        <f t="shared" si="150"/>
        <v>98.319543403321859</v>
      </c>
    </row>
    <row r="792" spans="1:12" s="24" customFormat="1" ht="15" x14ac:dyDescent="0.2">
      <c r="A792" s="97" t="s">
        <v>100</v>
      </c>
      <c r="B792" s="98" t="s">
        <v>191</v>
      </c>
      <c r="C792" s="112" t="s">
        <v>67</v>
      </c>
      <c r="D792" s="112"/>
      <c r="E792" s="112"/>
      <c r="F792" s="50">
        <f t="shared" si="152"/>
        <v>3191</v>
      </c>
      <c r="G792" s="50">
        <f t="shared" si="152"/>
        <v>3137.3766300000002</v>
      </c>
      <c r="H792" s="50">
        <f t="shared" si="150"/>
        <v>98.319543403321859</v>
      </c>
    </row>
    <row r="793" spans="1:12" s="24" customFormat="1" ht="36" x14ac:dyDescent="0.2">
      <c r="A793" s="55" t="s">
        <v>70</v>
      </c>
      <c r="B793" s="56" t="s">
        <v>192</v>
      </c>
      <c r="C793" s="21" t="s">
        <v>67</v>
      </c>
      <c r="D793" s="21" t="s">
        <v>416</v>
      </c>
      <c r="E793" s="21" t="s">
        <v>71</v>
      </c>
      <c r="F793" s="50">
        <f t="shared" si="152"/>
        <v>3191</v>
      </c>
      <c r="G793" s="50">
        <f t="shared" si="152"/>
        <v>3137.3766300000002</v>
      </c>
      <c r="H793" s="50">
        <f t="shared" si="150"/>
        <v>98.319543403321859</v>
      </c>
    </row>
    <row r="794" spans="1:12" s="24" customFormat="1" ht="15" x14ac:dyDescent="0.2">
      <c r="A794" s="55" t="s">
        <v>72</v>
      </c>
      <c r="B794" s="56" t="s">
        <v>192</v>
      </c>
      <c r="C794" s="21" t="s">
        <v>67</v>
      </c>
      <c r="D794" s="21" t="s">
        <v>416</v>
      </c>
      <c r="E794" s="21" t="s">
        <v>73</v>
      </c>
      <c r="F794" s="138">
        <f>2308.2+400.8+300+182</f>
        <v>3191</v>
      </c>
      <c r="G794" s="138">
        <v>3137.3766300000002</v>
      </c>
      <c r="H794" s="138">
        <f t="shared" si="150"/>
        <v>98.319543403321859</v>
      </c>
    </row>
    <row r="795" spans="1:12" s="24" customFormat="1" ht="15" x14ac:dyDescent="0.2">
      <c r="A795" s="124" t="s">
        <v>587</v>
      </c>
      <c r="B795" s="149" t="s">
        <v>193</v>
      </c>
      <c r="C795" s="147"/>
      <c r="D795" s="147"/>
      <c r="E795" s="147"/>
      <c r="F795" s="116">
        <f>F796+F800</f>
        <v>32449.455999999998</v>
      </c>
      <c r="G795" s="116">
        <f>G796+G800</f>
        <v>31539.836230000001</v>
      </c>
      <c r="H795" s="116">
        <f t="shared" si="150"/>
        <v>97.196810418023659</v>
      </c>
      <c r="J795" s="199"/>
      <c r="K795" s="199"/>
      <c r="L795" s="199"/>
    </row>
    <row r="796" spans="1:12" s="24" customFormat="1" ht="15" x14ac:dyDescent="0.2">
      <c r="A796" s="123" t="s">
        <v>29</v>
      </c>
      <c r="B796" s="98" t="s">
        <v>118</v>
      </c>
      <c r="C796" s="61"/>
      <c r="D796" s="61"/>
      <c r="E796" s="80"/>
      <c r="F796" s="62">
        <f t="shared" ref="F796:G798" si="153">F797</f>
        <v>28554.5</v>
      </c>
      <c r="G796" s="62">
        <f t="shared" si="153"/>
        <v>27969.499820000001</v>
      </c>
      <c r="H796" s="62">
        <f t="shared" si="150"/>
        <v>97.9512855066627</v>
      </c>
    </row>
    <row r="797" spans="1:12" s="24" customFormat="1" ht="15" x14ac:dyDescent="0.2">
      <c r="A797" s="115" t="s">
        <v>100</v>
      </c>
      <c r="B797" s="98" t="s">
        <v>196</v>
      </c>
      <c r="C797" s="61" t="s">
        <v>67</v>
      </c>
      <c r="D797" s="61" t="s">
        <v>408</v>
      </c>
      <c r="E797" s="80"/>
      <c r="F797" s="62">
        <f t="shared" si="153"/>
        <v>28554.5</v>
      </c>
      <c r="G797" s="62">
        <f t="shared" si="153"/>
        <v>27969.499820000001</v>
      </c>
      <c r="H797" s="62">
        <f t="shared" si="150"/>
        <v>97.9512855066627</v>
      </c>
    </row>
    <row r="798" spans="1:12" s="24" customFormat="1" ht="36" x14ac:dyDescent="0.2">
      <c r="A798" s="55" t="s">
        <v>70</v>
      </c>
      <c r="B798" s="56" t="s">
        <v>196</v>
      </c>
      <c r="C798" s="56" t="s">
        <v>67</v>
      </c>
      <c r="D798" s="56" t="s">
        <v>408</v>
      </c>
      <c r="E798" s="56" t="s">
        <v>71</v>
      </c>
      <c r="F798" s="57">
        <f t="shared" si="153"/>
        <v>28554.5</v>
      </c>
      <c r="G798" s="57">
        <f t="shared" si="153"/>
        <v>27969.499820000001</v>
      </c>
      <c r="H798" s="57">
        <f t="shared" si="150"/>
        <v>97.9512855066627</v>
      </c>
    </row>
    <row r="799" spans="1:12" s="24" customFormat="1" ht="15" x14ac:dyDescent="0.2">
      <c r="A799" s="55" t="s">
        <v>72</v>
      </c>
      <c r="B799" s="56" t="s">
        <v>196</v>
      </c>
      <c r="C799" s="56" t="s">
        <v>67</v>
      </c>
      <c r="D799" s="56" t="s">
        <v>408</v>
      </c>
      <c r="E799" s="56" t="s">
        <v>73</v>
      </c>
      <c r="F799" s="138">
        <f>20566.4+50+25+240+6783.1+150+740</f>
        <v>28554.5</v>
      </c>
      <c r="G799" s="138">
        <v>27969.499820000001</v>
      </c>
      <c r="H799" s="138">
        <f t="shared" si="150"/>
        <v>97.9512855066627</v>
      </c>
    </row>
    <row r="800" spans="1:12" s="24" customFormat="1" ht="15" x14ac:dyDescent="0.2">
      <c r="A800" s="48" t="s">
        <v>122</v>
      </c>
      <c r="B800" s="112" t="s">
        <v>118</v>
      </c>
      <c r="C800" s="49" t="s">
        <v>67</v>
      </c>
      <c r="D800" s="49"/>
      <c r="E800" s="56"/>
      <c r="F800" s="50">
        <f>F801</f>
        <v>3894.9560000000001</v>
      </c>
      <c r="G800" s="50">
        <f>G801</f>
        <v>3570.3364099999999</v>
      </c>
      <c r="H800" s="50">
        <f t="shared" si="150"/>
        <v>91.665641665785174</v>
      </c>
    </row>
    <row r="801" spans="1:8" s="24" customFormat="1" ht="15" x14ac:dyDescent="0.2">
      <c r="A801" s="115" t="s">
        <v>100</v>
      </c>
      <c r="B801" s="49" t="s">
        <v>197</v>
      </c>
      <c r="C801" s="49" t="s">
        <v>67</v>
      </c>
      <c r="D801" s="49" t="s">
        <v>408</v>
      </c>
      <c r="E801" s="56"/>
      <c r="F801" s="50">
        <f>F802+F804</f>
        <v>3894.9560000000001</v>
      </c>
      <c r="G801" s="50">
        <f>G802+G804</f>
        <v>3570.3364099999999</v>
      </c>
      <c r="H801" s="50">
        <f t="shared" si="150"/>
        <v>91.665641665785174</v>
      </c>
    </row>
    <row r="802" spans="1:8" s="24" customFormat="1" ht="15" x14ac:dyDescent="0.2">
      <c r="A802" s="55" t="s">
        <v>466</v>
      </c>
      <c r="B802" s="56" t="s">
        <v>197</v>
      </c>
      <c r="C802" s="56" t="s">
        <v>67</v>
      </c>
      <c r="D802" s="56" t="s">
        <v>408</v>
      </c>
      <c r="E802" s="56" t="s">
        <v>75</v>
      </c>
      <c r="F802" s="57">
        <f>F803</f>
        <v>3874.9560000000001</v>
      </c>
      <c r="G802" s="57">
        <f>G803</f>
        <v>3561.9064100000001</v>
      </c>
      <c r="H802" s="57">
        <f t="shared" si="150"/>
        <v>91.921209169858969</v>
      </c>
    </row>
    <row r="803" spans="1:8" s="24" customFormat="1" ht="15" x14ac:dyDescent="0.2">
      <c r="A803" s="55" t="s">
        <v>76</v>
      </c>
      <c r="B803" s="56" t="s">
        <v>197</v>
      </c>
      <c r="C803" s="56" t="s">
        <v>67</v>
      </c>
      <c r="D803" s="56" t="s">
        <v>408</v>
      </c>
      <c r="E803" s="56" t="s">
        <v>77</v>
      </c>
      <c r="F803" s="138">
        <v>3874.9560000000001</v>
      </c>
      <c r="G803" s="138">
        <v>3561.9064100000001</v>
      </c>
      <c r="H803" s="138">
        <f t="shared" si="150"/>
        <v>91.921209169858969</v>
      </c>
    </row>
    <row r="804" spans="1:8" s="24" customFormat="1" ht="15" x14ac:dyDescent="0.2">
      <c r="A804" s="55" t="s">
        <v>78</v>
      </c>
      <c r="B804" s="56" t="s">
        <v>197</v>
      </c>
      <c r="C804" s="56" t="s">
        <v>67</v>
      </c>
      <c r="D804" s="56" t="s">
        <v>408</v>
      </c>
      <c r="E804" s="56" t="s">
        <v>79</v>
      </c>
      <c r="F804" s="138">
        <f>F805</f>
        <v>20</v>
      </c>
      <c r="G804" s="138">
        <f>G805</f>
        <v>8.43</v>
      </c>
      <c r="H804" s="138">
        <f t="shared" si="150"/>
        <v>42.15</v>
      </c>
    </row>
    <row r="805" spans="1:8" s="24" customFormat="1" ht="15" x14ac:dyDescent="0.2">
      <c r="A805" s="55" t="s">
        <v>430</v>
      </c>
      <c r="B805" s="56" t="s">
        <v>197</v>
      </c>
      <c r="C805" s="56" t="s">
        <v>67</v>
      </c>
      <c r="D805" s="56" t="s">
        <v>408</v>
      </c>
      <c r="E805" s="56" t="s">
        <v>80</v>
      </c>
      <c r="F805" s="138">
        <f>15+5</f>
        <v>20</v>
      </c>
      <c r="G805" s="138">
        <v>8.43</v>
      </c>
      <c r="H805" s="138">
        <f t="shared" si="150"/>
        <v>42.15</v>
      </c>
    </row>
    <row r="806" spans="1:8" s="24" customFormat="1" ht="27" x14ac:dyDescent="0.2">
      <c r="A806" s="124" t="s">
        <v>586</v>
      </c>
      <c r="B806" s="117" t="s">
        <v>180</v>
      </c>
      <c r="C806" s="117"/>
      <c r="D806" s="117"/>
      <c r="E806" s="117"/>
      <c r="F806" s="116">
        <f t="shared" ref="F806:G809" si="154">F807</f>
        <v>1984.2</v>
      </c>
      <c r="G806" s="116">
        <f t="shared" si="154"/>
        <v>1963.9592700000001</v>
      </c>
      <c r="H806" s="116">
        <f t="shared" si="150"/>
        <v>98.979904747505287</v>
      </c>
    </row>
    <row r="807" spans="1:8" s="24" customFormat="1" ht="15" x14ac:dyDescent="0.2">
      <c r="A807" s="63" t="s">
        <v>263</v>
      </c>
      <c r="B807" s="49" t="s">
        <v>182</v>
      </c>
      <c r="C807" s="49"/>
      <c r="D807" s="49"/>
      <c r="E807" s="49"/>
      <c r="F807" s="50">
        <f t="shared" si="154"/>
        <v>1984.2</v>
      </c>
      <c r="G807" s="50">
        <f t="shared" si="154"/>
        <v>1963.9592700000001</v>
      </c>
      <c r="H807" s="50">
        <f t="shared" si="150"/>
        <v>98.979904747505287</v>
      </c>
    </row>
    <row r="808" spans="1:8" s="24" customFormat="1" ht="15" x14ac:dyDescent="0.2">
      <c r="A808" s="115" t="s">
        <v>100</v>
      </c>
      <c r="B808" s="49" t="s">
        <v>182</v>
      </c>
      <c r="C808" s="61" t="s">
        <v>67</v>
      </c>
      <c r="D808" s="61"/>
      <c r="E808" s="49"/>
      <c r="F808" s="50">
        <f t="shared" si="154"/>
        <v>1984.2</v>
      </c>
      <c r="G808" s="50">
        <f t="shared" si="154"/>
        <v>1963.9592700000001</v>
      </c>
      <c r="H808" s="50">
        <f t="shared" si="150"/>
        <v>98.979904747505287</v>
      </c>
    </row>
    <row r="809" spans="1:8" s="24" customFormat="1" ht="36" x14ac:dyDescent="0.2">
      <c r="A809" s="55" t="s">
        <v>70</v>
      </c>
      <c r="B809" s="56" t="s">
        <v>182</v>
      </c>
      <c r="C809" s="56" t="s">
        <v>67</v>
      </c>
      <c r="D809" s="56" t="s">
        <v>69</v>
      </c>
      <c r="E809" s="56" t="s">
        <v>71</v>
      </c>
      <c r="F809" s="57">
        <f t="shared" si="154"/>
        <v>1984.2</v>
      </c>
      <c r="G809" s="57">
        <f t="shared" si="154"/>
        <v>1963.9592700000001</v>
      </c>
      <c r="H809" s="57">
        <f t="shared" si="150"/>
        <v>98.979904747505287</v>
      </c>
    </row>
    <row r="810" spans="1:8" s="24" customFormat="1" ht="15" x14ac:dyDescent="0.2">
      <c r="A810" s="55" t="s">
        <v>72</v>
      </c>
      <c r="B810" s="56" t="s">
        <v>182</v>
      </c>
      <c r="C810" s="56" t="s">
        <v>67</v>
      </c>
      <c r="D810" s="56" t="s">
        <v>69</v>
      </c>
      <c r="E810" s="56" t="s">
        <v>73</v>
      </c>
      <c r="F810" s="57">
        <v>1984.2</v>
      </c>
      <c r="G810" s="57">
        <v>1963.9592700000001</v>
      </c>
      <c r="H810" s="57">
        <f t="shared" si="150"/>
        <v>98.979904747505287</v>
      </c>
    </row>
    <row r="811" spans="1:8" s="24" customFormat="1" ht="27" x14ac:dyDescent="0.2">
      <c r="A811" s="145" t="s">
        <v>585</v>
      </c>
      <c r="B811" s="117" t="s">
        <v>199</v>
      </c>
      <c r="C811" s="148"/>
      <c r="D811" s="148"/>
      <c r="E811" s="147"/>
      <c r="F811" s="144">
        <f>F812+F817</f>
        <v>15868.800000000003</v>
      </c>
      <c r="G811" s="144">
        <f>G812+G817</f>
        <v>15396.678910000001</v>
      </c>
      <c r="H811" s="144">
        <f t="shared" si="150"/>
        <v>97.024846932345227</v>
      </c>
    </row>
    <row r="812" spans="1:8" s="24" customFormat="1" ht="24" x14ac:dyDescent="0.2">
      <c r="A812" s="63" t="s">
        <v>35</v>
      </c>
      <c r="B812" s="49" t="s">
        <v>201</v>
      </c>
      <c r="C812" s="49"/>
      <c r="D812" s="49"/>
      <c r="E812" s="49"/>
      <c r="F812" s="50">
        <f>F815</f>
        <v>13807.500000000002</v>
      </c>
      <c r="G812" s="50">
        <f>G815</f>
        <v>13805.967000000001</v>
      </c>
      <c r="H812" s="50">
        <f t="shared" si="150"/>
        <v>99.988897338403035</v>
      </c>
    </row>
    <row r="813" spans="1:8" s="24" customFormat="1" ht="15" x14ac:dyDescent="0.2">
      <c r="A813" s="115" t="s">
        <v>100</v>
      </c>
      <c r="B813" s="49" t="s">
        <v>201</v>
      </c>
      <c r="C813" s="49" t="s">
        <v>67</v>
      </c>
      <c r="D813" s="49"/>
      <c r="E813" s="49"/>
      <c r="F813" s="50">
        <f t="shared" ref="F813:G815" si="155">F814</f>
        <v>13807.500000000002</v>
      </c>
      <c r="G813" s="50">
        <f t="shared" si="155"/>
        <v>13805.967000000001</v>
      </c>
      <c r="H813" s="50">
        <f t="shared" si="150"/>
        <v>99.988897338403035</v>
      </c>
    </row>
    <row r="814" spans="1:8" s="24" customFormat="1" ht="24.75" customHeight="1" x14ac:dyDescent="0.2">
      <c r="A814" s="110" t="s">
        <v>843</v>
      </c>
      <c r="B814" s="49" t="s">
        <v>201</v>
      </c>
      <c r="C814" s="49" t="s">
        <v>67</v>
      </c>
      <c r="D814" s="49" t="s">
        <v>262</v>
      </c>
      <c r="E814" s="49"/>
      <c r="F814" s="50">
        <f t="shared" si="155"/>
        <v>13807.500000000002</v>
      </c>
      <c r="G814" s="50">
        <f t="shared" si="155"/>
        <v>13805.967000000001</v>
      </c>
      <c r="H814" s="50">
        <f t="shared" si="150"/>
        <v>99.988897338403035</v>
      </c>
    </row>
    <row r="815" spans="1:8" s="24" customFormat="1" ht="36" x14ac:dyDescent="0.2">
      <c r="A815" s="55" t="s">
        <v>70</v>
      </c>
      <c r="B815" s="56" t="s">
        <v>201</v>
      </c>
      <c r="C815" s="56" t="s">
        <v>67</v>
      </c>
      <c r="D815" s="56" t="s">
        <v>262</v>
      </c>
      <c r="E815" s="56" t="s">
        <v>71</v>
      </c>
      <c r="F815" s="57">
        <f t="shared" si="155"/>
        <v>13807.500000000002</v>
      </c>
      <c r="G815" s="57">
        <f t="shared" si="155"/>
        <v>13805.967000000001</v>
      </c>
      <c r="H815" s="57">
        <f t="shared" si="150"/>
        <v>99.988897338403035</v>
      </c>
    </row>
    <row r="816" spans="1:8" s="24" customFormat="1" ht="15" x14ac:dyDescent="0.2">
      <c r="A816" s="55" t="s">
        <v>72</v>
      </c>
      <c r="B816" s="56" t="s">
        <v>201</v>
      </c>
      <c r="C816" s="56" t="s">
        <v>67</v>
      </c>
      <c r="D816" s="56" t="s">
        <v>262</v>
      </c>
      <c r="E816" s="56" t="s">
        <v>73</v>
      </c>
      <c r="F816" s="138">
        <f>10368.6+40+50+3131.3+217.6</f>
        <v>13807.500000000002</v>
      </c>
      <c r="G816" s="138">
        <v>13805.967000000001</v>
      </c>
      <c r="H816" s="138">
        <f t="shared" si="150"/>
        <v>99.988897338403035</v>
      </c>
    </row>
    <row r="817" spans="1:8" s="24" customFormat="1" ht="24" x14ac:dyDescent="0.2">
      <c r="A817" s="48" t="s">
        <v>36</v>
      </c>
      <c r="B817" s="49" t="s">
        <v>202</v>
      </c>
      <c r="C817" s="49"/>
      <c r="D817" s="49"/>
      <c r="E817" s="49"/>
      <c r="F817" s="50">
        <f t="shared" ref="F817:G818" si="156">F818</f>
        <v>2061.3000000000002</v>
      </c>
      <c r="G817" s="50">
        <f t="shared" si="156"/>
        <v>1590.71191</v>
      </c>
      <c r="H817" s="50">
        <f t="shared" si="150"/>
        <v>77.170325037597621</v>
      </c>
    </row>
    <row r="818" spans="1:8" s="24" customFormat="1" ht="15" x14ac:dyDescent="0.2">
      <c r="A818" s="115" t="s">
        <v>100</v>
      </c>
      <c r="B818" s="49" t="s">
        <v>202</v>
      </c>
      <c r="C818" s="49" t="s">
        <v>67</v>
      </c>
      <c r="D818" s="49"/>
      <c r="E818" s="49"/>
      <c r="F818" s="50">
        <f t="shared" si="156"/>
        <v>2061.3000000000002</v>
      </c>
      <c r="G818" s="50">
        <f t="shared" si="156"/>
        <v>1590.71191</v>
      </c>
      <c r="H818" s="50">
        <f t="shared" si="150"/>
        <v>77.170325037597621</v>
      </c>
    </row>
    <row r="819" spans="1:8" s="24" customFormat="1" ht="26.25" customHeight="1" x14ac:dyDescent="0.2">
      <c r="A819" s="110" t="s">
        <v>843</v>
      </c>
      <c r="B819" s="49" t="s">
        <v>202</v>
      </c>
      <c r="C819" s="49" t="s">
        <v>67</v>
      </c>
      <c r="D819" s="49" t="s">
        <v>262</v>
      </c>
      <c r="E819" s="49"/>
      <c r="F819" s="50">
        <f>F820+F822</f>
        <v>2061.3000000000002</v>
      </c>
      <c r="G819" s="50">
        <f>G820+G822</f>
        <v>1590.71191</v>
      </c>
      <c r="H819" s="50">
        <f t="shared" si="150"/>
        <v>77.170325037597621</v>
      </c>
    </row>
    <row r="820" spans="1:8" s="24" customFormat="1" ht="15" x14ac:dyDescent="0.2">
      <c r="A820" s="55" t="s">
        <v>466</v>
      </c>
      <c r="B820" s="56" t="s">
        <v>202</v>
      </c>
      <c r="C820" s="56" t="s">
        <v>67</v>
      </c>
      <c r="D820" s="56" t="s">
        <v>262</v>
      </c>
      <c r="E820" s="56" t="s">
        <v>75</v>
      </c>
      <c r="F820" s="57">
        <f>F821</f>
        <v>2032.057</v>
      </c>
      <c r="G820" s="57">
        <f>G821</f>
        <v>1562.9689100000001</v>
      </c>
      <c r="H820" s="57">
        <f t="shared" si="150"/>
        <v>76.915603745367378</v>
      </c>
    </row>
    <row r="821" spans="1:8" s="24" customFormat="1" ht="15" x14ac:dyDescent="0.2">
      <c r="A821" s="55" t="s">
        <v>76</v>
      </c>
      <c r="B821" s="56" t="s">
        <v>202</v>
      </c>
      <c r="C821" s="56" t="s">
        <v>67</v>
      </c>
      <c r="D821" s="56" t="s">
        <v>262</v>
      </c>
      <c r="E821" s="56" t="s">
        <v>77</v>
      </c>
      <c r="F821" s="138">
        <f>150+225.3+100+50+800+70+150+268+150+78-1.243-8</f>
        <v>2032.057</v>
      </c>
      <c r="G821" s="138">
        <v>1562.9689100000001</v>
      </c>
      <c r="H821" s="138">
        <f t="shared" si="150"/>
        <v>76.915603745367378</v>
      </c>
    </row>
    <row r="822" spans="1:8" s="24" customFormat="1" ht="15" x14ac:dyDescent="0.2">
      <c r="A822" s="55" t="s">
        <v>78</v>
      </c>
      <c r="B822" s="56" t="s">
        <v>202</v>
      </c>
      <c r="C822" s="56" t="s">
        <v>67</v>
      </c>
      <c r="D822" s="56" t="s">
        <v>262</v>
      </c>
      <c r="E822" s="56" t="s">
        <v>79</v>
      </c>
      <c r="F822" s="138">
        <f>F823</f>
        <v>29.243000000000002</v>
      </c>
      <c r="G822" s="138">
        <f>G823</f>
        <v>27.742999999999999</v>
      </c>
      <c r="H822" s="138">
        <f t="shared" si="150"/>
        <v>94.870567315254917</v>
      </c>
    </row>
    <row r="823" spans="1:8" s="24" customFormat="1" ht="15" x14ac:dyDescent="0.2">
      <c r="A823" s="55" t="s">
        <v>430</v>
      </c>
      <c r="B823" s="56" t="s">
        <v>202</v>
      </c>
      <c r="C823" s="56" t="s">
        <v>67</v>
      </c>
      <c r="D823" s="56" t="s">
        <v>262</v>
      </c>
      <c r="E823" s="56" t="s">
        <v>80</v>
      </c>
      <c r="F823" s="138">
        <f>1+2+35+1.243-10</f>
        <v>29.243000000000002</v>
      </c>
      <c r="G823" s="138">
        <v>27.742999999999999</v>
      </c>
      <c r="H823" s="138">
        <f t="shared" si="150"/>
        <v>94.870567315254917</v>
      </c>
    </row>
    <row r="824" spans="1:8" s="24" customFormat="1" ht="15" x14ac:dyDescent="0.2">
      <c r="A824" s="145" t="s">
        <v>584</v>
      </c>
      <c r="B824" s="117" t="s">
        <v>183</v>
      </c>
      <c r="C824" s="147"/>
      <c r="D824" s="147"/>
      <c r="E824" s="147"/>
      <c r="F824" s="144">
        <f>F825</f>
        <v>20856.968000000001</v>
      </c>
      <c r="G824" s="144">
        <f>G825</f>
        <v>19201.993569999999</v>
      </c>
      <c r="H824" s="144">
        <f t="shared" si="150"/>
        <v>92.06512456652375</v>
      </c>
    </row>
    <row r="825" spans="1:8" s="24" customFormat="1" ht="24" x14ac:dyDescent="0.2">
      <c r="A825" s="123" t="s">
        <v>583</v>
      </c>
      <c r="B825" s="112" t="s">
        <v>184</v>
      </c>
      <c r="C825" s="112"/>
      <c r="D825" s="112"/>
      <c r="E825" s="112"/>
      <c r="F825" s="50">
        <f>F826</f>
        <v>20856.968000000001</v>
      </c>
      <c r="G825" s="50">
        <f>G826</f>
        <v>19201.993569999999</v>
      </c>
      <c r="H825" s="50">
        <f t="shared" si="150"/>
        <v>92.06512456652375</v>
      </c>
    </row>
    <row r="826" spans="1:8" s="24" customFormat="1" ht="15" x14ac:dyDescent="0.2">
      <c r="A826" s="115" t="s">
        <v>100</v>
      </c>
      <c r="B826" s="112" t="s">
        <v>184</v>
      </c>
      <c r="C826" s="112" t="s">
        <v>67</v>
      </c>
      <c r="D826" s="112"/>
      <c r="E826" s="112"/>
      <c r="F826" s="50">
        <f>F827+F830</f>
        <v>20856.968000000001</v>
      </c>
      <c r="G826" s="50">
        <f>G827+G830</f>
        <v>19201.993569999999</v>
      </c>
      <c r="H826" s="50">
        <f t="shared" si="150"/>
        <v>92.06512456652375</v>
      </c>
    </row>
    <row r="827" spans="1:8" s="24" customFormat="1" ht="24" x14ac:dyDescent="0.2">
      <c r="A827" s="115" t="s">
        <v>274</v>
      </c>
      <c r="B827" s="112" t="s">
        <v>185</v>
      </c>
      <c r="C827" s="112" t="s">
        <v>67</v>
      </c>
      <c r="D827" s="112" t="s">
        <v>262</v>
      </c>
      <c r="E827" s="112"/>
      <c r="F827" s="50">
        <f>F828</f>
        <v>16838.268</v>
      </c>
      <c r="G827" s="50">
        <f>G828</f>
        <v>16499.945319999999</v>
      </c>
      <c r="H827" s="50">
        <f t="shared" si="150"/>
        <v>97.99075130530052</v>
      </c>
    </row>
    <row r="828" spans="1:8" s="24" customFormat="1" ht="36" x14ac:dyDescent="0.2">
      <c r="A828" s="119" t="s">
        <v>70</v>
      </c>
      <c r="B828" s="21" t="s">
        <v>185</v>
      </c>
      <c r="C828" s="21" t="s">
        <v>67</v>
      </c>
      <c r="D828" s="21" t="s">
        <v>262</v>
      </c>
      <c r="E828" s="21" t="s">
        <v>71</v>
      </c>
      <c r="F828" s="57">
        <f>F829</f>
        <v>16838.268</v>
      </c>
      <c r="G828" s="57">
        <f>G829</f>
        <v>16499.945319999999</v>
      </c>
      <c r="H828" s="57">
        <f t="shared" si="150"/>
        <v>97.99075130530052</v>
      </c>
    </row>
    <row r="829" spans="1:8" s="24" customFormat="1" ht="15" x14ac:dyDescent="0.2">
      <c r="A829" s="119" t="s">
        <v>72</v>
      </c>
      <c r="B829" s="21" t="s">
        <v>185</v>
      </c>
      <c r="C829" s="21" t="s">
        <v>67</v>
      </c>
      <c r="D829" s="21" t="s">
        <v>262</v>
      </c>
      <c r="E829" s="21" t="s">
        <v>73</v>
      </c>
      <c r="F829" s="57">
        <f>11107.3+90+3354.5+2286.468</f>
        <v>16838.268</v>
      </c>
      <c r="G829" s="138">
        <v>16499.945319999999</v>
      </c>
      <c r="H829" s="138">
        <f t="shared" si="150"/>
        <v>97.99075130530052</v>
      </c>
    </row>
    <row r="830" spans="1:8" s="24" customFormat="1" ht="15" x14ac:dyDescent="0.2">
      <c r="A830" s="115" t="s">
        <v>582</v>
      </c>
      <c r="B830" s="112" t="s">
        <v>184</v>
      </c>
      <c r="C830" s="112"/>
      <c r="D830" s="112"/>
      <c r="E830" s="112"/>
      <c r="F830" s="140">
        <f t="shared" ref="F830:G831" si="157">F831</f>
        <v>4018.7</v>
      </c>
      <c r="G830" s="140">
        <f t="shared" si="157"/>
        <v>2702.0482499999998</v>
      </c>
      <c r="H830" s="140">
        <f t="shared" si="150"/>
        <v>67.236873864682607</v>
      </c>
    </row>
    <row r="831" spans="1:8" s="24" customFormat="1" ht="15" x14ac:dyDescent="0.2">
      <c r="A831" s="115" t="s">
        <v>100</v>
      </c>
      <c r="B831" s="112" t="s">
        <v>186</v>
      </c>
      <c r="C831" s="112" t="s">
        <v>67</v>
      </c>
      <c r="D831" s="112"/>
      <c r="E831" s="112"/>
      <c r="F831" s="50">
        <f t="shared" si="157"/>
        <v>4018.7</v>
      </c>
      <c r="G831" s="50">
        <f t="shared" si="157"/>
        <v>2702.0482499999998</v>
      </c>
      <c r="H831" s="50">
        <f t="shared" si="150"/>
        <v>67.236873864682607</v>
      </c>
    </row>
    <row r="832" spans="1:8" s="24" customFormat="1" ht="24" x14ac:dyDescent="0.2">
      <c r="A832" s="115" t="s">
        <v>274</v>
      </c>
      <c r="B832" s="112" t="s">
        <v>186</v>
      </c>
      <c r="C832" s="112" t="s">
        <v>67</v>
      </c>
      <c r="D832" s="112" t="s">
        <v>262</v>
      </c>
      <c r="E832" s="112"/>
      <c r="F832" s="50">
        <f>F833+F835</f>
        <v>4018.7</v>
      </c>
      <c r="G832" s="50">
        <f>G833+G835</f>
        <v>2702.0482499999998</v>
      </c>
      <c r="H832" s="50">
        <f t="shared" si="150"/>
        <v>67.236873864682607</v>
      </c>
    </row>
    <row r="833" spans="1:8" s="24" customFormat="1" ht="15" x14ac:dyDescent="0.2">
      <c r="A833" s="119" t="s">
        <v>571</v>
      </c>
      <c r="B833" s="21" t="s">
        <v>186</v>
      </c>
      <c r="C833" s="21" t="s">
        <v>67</v>
      </c>
      <c r="D833" s="21" t="s">
        <v>262</v>
      </c>
      <c r="E833" s="21" t="s">
        <v>75</v>
      </c>
      <c r="F833" s="57">
        <f>F834</f>
        <v>4013.7</v>
      </c>
      <c r="G833" s="57">
        <f>G834</f>
        <v>2702.0482499999998</v>
      </c>
      <c r="H833" s="57">
        <f t="shared" si="150"/>
        <v>67.320633081695192</v>
      </c>
    </row>
    <row r="834" spans="1:8" s="24" customFormat="1" ht="15" x14ac:dyDescent="0.2">
      <c r="A834" s="119" t="s">
        <v>76</v>
      </c>
      <c r="B834" s="21" t="s">
        <v>186</v>
      </c>
      <c r="C834" s="21" t="s">
        <v>67</v>
      </c>
      <c r="D834" s="21" t="s">
        <v>262</v>
      </c>
      <c r="E834" s="21" t="s">
        <v>77</v>
      </c>
      <c r="F834" s="57">
        <f>270+120+1923.7+1350+350</f>
        <v>4013.7</v>
      </c>
      <c r="G834" s="138">
        <v>2702.0482499999998</v>
      </c>
      <c r="H834" s="138">
        <f t="shared" si="150"/>
        <v>67.320633081695192</v>
      </c>
    </row>
    <row r="835" spans="1:8" s="24" customFormat="1" ht="15" x14ac:dyDescent="0.2">
      <c r="A835" s="119" t="s">
        <v>78</v>
      </c>
      <c r="B835" s="21" t="s">
        <v>186</v>
      </c>
      <c r="C835" s="21" t="s">
        <v>67</v>
      </c>
      <c r="D835" s="21" t="s">
        <v>262</v>
      </c>
      <c r="E835" s="21" t="s">
        <v>79</v>
      </c>
      <c r="F835" s="138">
        <f>F836</f>
        <v>5</v>
      </c>
      <c r="G835" s="158">
        <f>G836</f>
        <v>0</v>
      </c>
      <c r="H835" s="158">
        <f t="shared" ref="H835:H898" si="158">G835/F835*100</f>
        <v>0</v>
      </c>
    </row>
    <row r="836" spans="1:8" s="24" customFormat="1" ht="15" x14ac:dyDescent="0.2">
      <c r="A836" s="119" t="s">
        <v>430</v>
      </c>
      <c r="B836" s="21" t="s">
        <v>186</v>
      </c>
      <c r="C836" s="21" t="s">
        <v>67</v>
      </c>
      <c r="D836" s="21" t="s">
        <v>262</v>
      </c>
      <c r="E836" s="21" t="s">
        <v>80</v>
      </c>
      <c r="F836" s="138">
        <f>2+1.5+1.5</f>
        <v>5</v>
      </c>
      <c r="G836" s="158">
        <v>0</v>
      </c>
      <c r="H836" s="158">
        <f t="shared" si="158"/>
        <v>0</v>
      </c>
    </row>
    <row r="837" spans="1:8" s="24" customFormat="1" ht="15" x14ac:dyDescent="0.2">
      <c r="A837" s="145" t="s">
        <v>581</v>
      </c>
      <c r="B837" s="117" t="s">
        <v>183</v>
      </c>
      <c r="C837" s="117"/>
      <c r="D837" s="117"/>
      <c r="E837" s="146"/>
      <c r="F837" s="125">
        <f t="shared" ref="F837:G838" si="159">F838</f>
        <v>207459.08259000001</v>
      </c>
      <c r="G837" s="125">
        <f t="shared" si="159"/>
        <v>203741.61496000001</v>
      </c>
      <c r="H837" s="125">
        <f t="shared" si="158"/>
        <v>98.208095985198767</v>
      </c>
    </row>
    <row r="838" spans="1:8" s="24" customFormat="1" ht="15" x14ac:dyDescent="0.2">
      <c r="A838" s="123" t="s">
        <v>263</v>
      </c>
      <c r="B838" s="112" t="s">
        <v>184</v>
      </c>
      <c r="C838" s="112"/>
      <c r="D838" s="112"/>
      <c r="E838" s="112"/>
      <c r="F838" s="68">
        <f t="shared" si="159"/>
        <v>207459.08259000001</v>
      </c>
      <c r="G838" s="68">
        <f t="shared" si="159"/>
        <v>203741.61496000001</v>
      </c>
      <c r="H838" s="68">
        <f t="shared" si="158"/>
        <v>98.208095985198767</v>
      </c>
    </row>
    <row r="839" spans="1:8" s="24" customFormat="1" ht="15" x14ac:dyDescent="0.2">
      <c r="A839" s="115" t="s">
        <v>100</v>
      </c>
      <c r="B839" s="112" t="s">
        <v>185</v>
      </c>
      <c r="C839" s="112" t="s">
        <v>67</v>
      </c>
      <c r="D839" s="112"/>
      <c r="E839" s="112"/>
      <c r="F839" s="50">
        <f>F840+F842</f>
        <v>207459.08259000001</v>
      </c>
      <c r="G839" s="50">
        <f>G840+G842</f>
        <v>203741.61496000001</v>
      </c>
      <c r="H839" s="50">
        <f t="shared" si="158"/>
        <v>98.208095985198767</v>
      </c>
    </row>
    <row r="840" spans="1:8" s="24" customFormat="1" ht="36" x14ac:dyDescent="0.2">
      <c r="A840" s="119" t="s">
        <v>70</v>
      </c>
      <c r="B840" s="21" t="s">
        <v>185</v>
      </c>
      <c r="C840" s="21" t="s">
        <v>67</v>
      </c>
      <c r="D840" s="21" t="s">
        <v>69</v>
      </c>
      <c r="E840" s="21" t="s">
        <v>71</v>
      </c>
      <c r="F840" s="57">
        <f>F841</f>
        <v>181351.18659</v>
      </c>
      <c r="G840" s="57">
        <f>G841</f>
        <v>180462.17548999999</v>
      </c>
      <c r="H840" s="57">
        <f t="shared" si="158"/>
        <v>99.509784790099062</v>
      </c>
    </row>
    <row r="841" spans="1:8" s="24" customFormat="1" ht="15" x14ac:dyDescent="0.2">
      <c r="A841" s="119" t="s">
        <v>72</v>
      </c>
      <c r="B841" s="21" t="s">
        <v>185</v>
      </c>
      <c r="C841" s="21" t="s">
        <v>67</v>
      </c>
      <c r="D841" s="21" t="s">
        <v>69</v>
      </c>
      <c r="E841" s="21" t="s">
        <v>73</v>
      </c>
      <c r="F841" s="57">
        <v>181351.18659</v>
      </c>
      <c r="G841" s="57">
        <v>180462.17548999999</v>
      </c>
      <c r="H841" s="57">
        <f t="shared" si="158"/>
        <v>99.509784790099062</v>
      </c>
    </row>
    <row r="842" spans="1:8" s="24" customFormat="1" ht="15" x14ac:dyDescent="0.2">
      <c r="A842" s="115" t="s">
        <v>74</v>
      </c>
      <c r="B842" s="112" t="s">
        <v>184</v>
      </c>
      <c r="C842" s="112"/>
      <c r="D842" s="112"/>
      <c r="E842" s="112"/>
      <c r="F842" s="50">
        <f>F843</f>
        <v>26107.896000000001</v>
      </c>
      <c r="G842" s="50">
        <f>G843</f>
        <v>23279.439470000001</v>
      </c>
      <c r="H842" s="50">
        <f t="shared" si="158"/>
        <v>89.166279312588031</v>
      </c>
    </row>
    <row r="843" spans="1:8" s="24" customFormat="1" ht="15" x14ac:dyDescent="0.2">
      <c r="A843" s="115" t="s">
        <v>100</v>
      </c>
      <c r="B843" s="112" t="s">
        <v>186</v>
      </c>
      <c r="C843" s="112" t="s">
        <v>67</v>
      </c>
      <c r="D843" s="112"/>
      <c r="E843" s="112"/>
      <c r="F843" s="50">
        <f>F844+F846</f>
        <v>26107.896000000001</v>
      </c>
      <c r="G843" s="50">
        <f>G844+G846</f>
        <v>23279.439470000001</v>
      </c>
      <c r="H843" s="50">
        <f t="shared" si="158"/>
        <v>89.166279312588031</v>
      </c>
    </row>
    <row r="844" spans="1:8" s="24" customFormat="1" ht="15" x14ac:dyDescent="0.2">
      <c r="A844" s="119" t="s">
        <v>571</v>
      </c>
      <c r="B844" s="21" t="s">
        <v>186</v>
      </c>
      <c r="C844" s="21" t="s">
        <v>67</v>
      </c>
      <c r="D844" s="21" t="s">
        <v>69</v>
      </c>
      <c r="E844" s="21" t="s">
        <v>75</v>
      </c>
      <c r="F844" s="57">
        <f>F845</f>
        <v>24303.396000000001</v>
      </c>
      <c r="G844" s="57">
        <f>G845</f>
        <v>21822.974590000002</v>
      </c>
      <c r="H844" s="57">
        <f t="shared" si="158"/>
        <v>89.793930815265483</v>
      </c>
    </row>
    <row r="845" spans="1:8" s="24" customFormat="1" ht="15" x14ac:dyDescent="0.2">
      <c r="A845" s="119" t="s">
        <v>76</v>
      </c>
      <c r="B845" s="21" t="s">
        <v>186</v>
      </c>
      <c r="C845" s="21" t="s">
        <v>67</v>
      </c>
      <c r="D845" s="21" t="s">
        <v>69</v>
      </c>
      <c r="E845" s="21" t="s">
        <v>77</v>
      </c>
      <c r="F845" s="57">
        <v>24303.396000000001</v>
      </c>
      <c r="G845" s="57">
        <v>21822.974590000002</v>
      </c>
      <c r="H845" s="57">
        <f t="shared" si="158"/>
        <v>89.793930815265483</v>
      </c>
    </row>
    <row r="846" spans="1:8" s="24" customFormat="1" ht="15" x14ac:dyDescent="0.2">
      <c r="A846" s="119" t="s">
        <v>78</v>
      </c>
      <c r="B846" s="21" t="s">
        <v>186</v>
      </c>
      <c r="C846" s="21" t="s">
        <v>67</v>
      </c>
      <c r="D846" s="21" t="s">
        <v>69</v>
      </c>
      <c r="E846" s="21" t="s">
        <v>79</v>
      </c>
      <c r="F846" s="57">
        <f>F847</f>
        <v>1804.5</v>
      </c>
      <c r="G846" s="57">
        <f>G847</f>
        <v>1456.46488</v>
      </c>
      <c r="H846" s="57">
        <f t="shared" si="158"/>
        <v>80.712933222499302</v>
      </c>
    </row>
    <row r="847" spans="1:8" s="24" customFormat="1" ht="15" x14ac:dyDescent="0.2">
      <c r="A847" s="119" t="s">
        <v>430</v>
      </c>
      <c r="B847" s="21" t="s">
        <v>186</v>
      </c>
      <c r="C847" s="21" t="s">
        <v>67</v>
      </c>
      <c r="D847" s="21" t="s">
        <v>69</v>
      </c>
      <c r="E847" s="21" t="s">
        <v>80</v>
      </c>
      <c r="F847" s="57">
        <f>1744.5+8+52</f>
        <v>1804.5</v>
      </c>
      <c r="G847" s="57">
        <v>1456.46488</v>
      </c>
      <c r="H847" s="57">
        <f t="shared" si="158"/>
        <v>80.712933222499302</v>
      </c>
    </row>
    <row r="848" spans="1:8" s="24" customFormat="1" ht="15" x14ac:dyDescent="0.2">
      <c r="A848" s="145" t="s">
        <v>581</v>
      </c>
      <c r="B848" s="117" t="s">
        <v>183</v>
      </c>
      <c r="C848" s="117"/>
      <c r="D848" s="117"/>
      <c r="E848" s="117"/>
      <c r="F848" s="144">
        <f>F849</f>
        <v>8004.7690099999991</v>
      </c>
      <c r="G848" s="144">
        <f>G849</f>
        <v>7737.3368899999996</v>
      </c>
      <c r="H848" s="144">
        <f t="shared" si="158"/>
        <v>96.659090104087838</v>
      </c>
    </row>
    <row r="849" spans="1:8" s="24" customFormat="1" ht="15" x14ac:dyDescent="0.2">
      <c r="A849" s="123" t="s">
        <v>263</v>
      </c>
      <c r="B849" s="112" t="s">
        <v>184</v>
      </c>
      <c r="C849" s="112"/>
      <c r="D849" s="112"/>
      <c r="E849" s="112"/>
      <c r="F849" s="50">
        <f>F850+F854</f>
        <v>8004.7690099999991</v>
      </c>
      <c r="G849" s="50">
        <f>G850+G854</f>
        <v>7737.3368899999996</v>
      </c>
      <c r="H849" s="50">
        <f t="shared" si="158"/>
        <v>96.659090104087838</v>
      </c>
    </row>
    <row r="850" spans="1:8" s="24" customFormat="1" ht="15" x14ac:dyDescent="0.2">
      <c r="A850" s="115" t="s">
        <v>318</v>
      </c>
      <c r="B850" s="112" t="s">
        <v>185</v>
      </c>
      <c r="C850" s="112" t="s">
        <v>361</v>
      </c>
      <c r="D850" s="112"/>
      <c r="E850" s="112"/>
      <c r="F850" s="50">
        <f t="shared" ref="F850:G852" si="160">F851</f>
        <v>7243.0999999999995</v>
      </c>
      <c r="G850" s="50">
        <f t="shared" si="160"/>
        <v>7045.76055</v>
      </c>
      <c r="H850" s="50">
        <f t="shared" si="158"/>
        <v>97.275483563667493</v>
      </c>
    </row>
    <row r="851" spans="1:8" s="24" customFormat="1" ht="15" x14ac:dyDescent="0.2">
      <c r="A851" s="134" t="s">
        <v>322</v>
      </c>
      <c r="B851" s="112" t="s">
        <v>185</v>
      </c>
      <c r="C851" s="112" t="s">
        <v>361</v>
      </c>
      <c r="D851" s="112" t="s">
        <v>361</v>
      </c>
      <c r="E851" s="112"/>
      <c r="F851" s="50">
        <f t="shared" si="160"/>
        <v>7243.0999999999995</v>
      </c>
      <c r="G851" s="50">
        <f t="shared" si="160"/>
        <v>7045.76055</v>
      </c>
      <c r="H851" s="50">
        <f t="shared" si="158"/>
        <v>97.275483563667493</v>
      </c>
    </row>
    <row r="852" spans="1:8" s="24" customFormat="1" ht="36" x14ac:dyDescent="0.2">
      <c r="A852" s="119" t="s">
        <v>70</v>
      </c>
      <c r="B852" s="21" t="s">
        <v>185</v>
      </c>
      <c r="C852" s="21" t="s">
        <v>361</v>
      </c>
      <c r="D852" s="21" t="s">
        <v>361</v>
      </c>
      <c r="E852" s="21" t="s">
        <v>71</v>
      </c>
      <c r="F852" s="57">
        <f t="shared" si="160"/>
        <v>7243.0999999999995</v>
      </c>
      <c r="G852" s="57">
        <f t="shared" si="160"/>
        <v>7045.76055</v>
      </c>
      <c r="H852" s="57">
        <f t="shared" si="158"/>
        <v>97.275483563667493</v>
      </c>
    </row>
    <row r="853" spans="1:8" s="24" customFormat="1" ht="15" x14ac:dyDescent="0.2">
      <c r="A853" s="119" t="s">
        <v>72</v>
      </c>
      <c r="B853" s="21" t="s">
        <v>185</v>
      </c>
      <c r="C853" s="21" t="s">
        <v>361</v>
      </c>
      <c r="D853" s="21" t="s">
        <v>361</v>
      </c>
      <c r="E853" s="21" t="s">
        <v>73</v>
      </c>
      <c r="F853" s="138">
        <f>4728.8+25+50+50+1428.1+961.2</f>
        <v>7243.0999999999995</v>
      </c>
      <c r="G853" s="138">
        <v>7045.76055</v>
      </c>
      <c r="H853" s="138">
        <f t="shared" si="158"/>
        <v>97.275483563667493</v>
      </c>
    </row>
    <row r="854" spans="1:8" s="24" customFormat="1" ht="15" x14ac:dyDescent="0.2">
      <c r="A854" s="115" t="s">
        <v>74</v>
      </c>
      <c r="B854" s="112" t="s">
        <v>184</v>
      </c>
      <c r="C854" s="112"/>
      <c r="D854" s="112"/>
      <c r="E854" s="112"/>
      <c r="F854" s="50">
        <f t="shared" ref="F854:G855" si="161">F855</f>
        <v>761.66900999999996</v>
      </c>
      <c r="G854" s="50">
        <f t="shared" si="161"/>
        <v>691.57633999999996</v>
      </c>
      <c r="H854" s="50">
        <f t="shared" si="158"/>
        <v>90.797489581465314</v>
      </c>
    </row>
    <row r="855" spans="1:8" s="24" customFormat="1" ht="15" x14ac:dyDescent="0.2">
      <c r="A855" s="115" t="s">
        <v>318</v>
      </c>
      <c r="B855" s="112" t="s">
        <v>186</v>
      </c>
      <c r="C855" s="112" t="s">
        <v>361</v>
      </c>
      <c r="D855" s="112"/>
      <c r="E855" s="112"/>
      <c r="F855" s="50">
        <f t="shared" si="161"/>
        <v>761.66900999999996</v>
      </c>
      <c r="G855" s="50">
        <f t="shared" si="161"/>
        <v>691.57633999999996</v>
      </c>
      <c r="H855" s="50">
        <f t="shared" si="158"/>
        <v>90.797489581465314</v>
      </c>
    </row>
    <row r="856" spans="1:8" s="24" customFormat="1" ht="15" x14ac:dyDescent="0.2">
      <c r="A856" s="134" t="s">
        <v>322</v>
      </c>
      <c r="B856" s="21" t="s">
        <v>186</v>
      </c>
      <c r="C856" s="112" t="s">
        <v>361</v>
      </c>
      <c r="D856" s="112" t="s">
        <v>361</v>
      </c>
      <c r="E856" s="112"/>
      <c r="F856" s="50">
        <f>F857+F859</f>
        <v>761.66900999999996</v>
      </c>
      <c r="G856" s="50">
        <f>G857+G859</f>
        <v>691.57633999999996</v>
      </c>
      <c r="H856" s="50">
        <f t="shared" si="158"/>
        <v>90.797489581465314</v>
      </c>
    </row>
    <row r="857" spans="1:8" s="24" customFormat="1" ht="15" x14ac:dyDescent="0.2">
      <c r="A857" s="119" t="s">
        <v>571</v>
      </c>
      <c r="B857" s="21" t="s">
        <v>186</v>
      </c>
      <c r="C857" s="21" t="s">
        <v>361</v>
      </c>
      <c r="D857" s="21" t="s">
        <v>361</v>
      </c>
      <c r="E857" s="21" t="s">
        <v>75</v>
      </c>
      <c r="F857" s="57">
        <f>F858</f>
        <v>575</v>
      </c>
      <c r="G857" s="57">
        <f>G858</f>
        <v>519.62428</v>
      </c>
      <c r="H857" s="57">
        <f t="shared" si="158"/>
        <v>90.369439999999997</v>
      </c>
    </row>
    <row r="858" spans="1:8" s="24" customFormat="1" ht="15" x14ac:dyDescent="0.2">
      <c r="A858" s="119" t="s">
        <v>76</v>
      </c>
      <c r="B858" s="21" t="s">
        <v>186</v>
      </c>
      <c r="C858" s="21" t="s">
        <v>361</v>
      </c>
      <c r="D858" s="21" t="s">
        <v>361</v>
      </c>
      <c r="E858" s="21" t="s">
        <v>77</v>
      </c>
      <c r="F858" s="138">
        <v>575</v>
      </c>
      <c r="G858" s="138">
        <v>519.62428</v>
      </c>
      <c r="H858" s="138">
        <f t="shared" si="158"/>
        <v>90.369439999999997</v>
      </c>
    </row>
    <row r="859" spans="1:8" s="24" customFormat="1" ht="15" x14ac:dyDescent="0.2">
      <c r="A859" s="119" t="s">
        <v>78</v>
      </c>
      <c r="B859" s="21" t="s">
        <v>186</v>
      </c>
      <c r="C859" s="21" t="s">
        <v>361</v>
      </c>
      <c r="D859" s="21" t="s">
        <v>361</v>
      </c>
      <c r="E859" s="21" t="s">
        <v>79</v>
      </c>
      <c r="F859" s="138">
        <f>F860</f>
        <v>186.66900999999999</v>
      </c>
      <c r="G859" s="138">
        <f>G860</f>
        <v>171.95205999999999</v>
      </c>
      <c r="H859" s="138">
        <f t="shared" si="158"/>
        <v>92.116018614980604</v>
      </c>
    </row>
    <row r="860" spans="1:8" s="24" customFormat="1" ht="15" x14ac:dyDescent="0.2">
      <c r="A860" s="119" t="s">
        <v>430</v>
      </c>
      <c r="B860" s="21" t="s">
        <v>186</v>
      </c>
      <c r="C860" s="21" t="s">
        <v>361</v>
      </c>
      <c r="D860" s="21" t="s">
        <v>361</v>
      </c>
      <c r="E860" s="21" t="s">
        <v>80</v>
      </c>
      <c r="F860" s="138">
        <v>186.66900999999999</v>
      </c>
      <c r="G860" s="138">
        <v>171.95205999999999</v>
      </c>
      <c r="H860" s="138">
        <f t="shared" si="158"/>
        <v>92.116018614980604</v>
      </c>
    </row>
    <row r="861" spans="1:8" s="24" customFormat="1" ht="15" x14ac:dyDescent="0.2">
      <c r="A861" s="143" t="s">
        <v>264</v>
      </c>
      <c r="B861" s="142"/>
      <c r="C861" s="142"/>
      <c r="D861" s="142"/>
      <c r="E861" s="142"/>
      <c r="F861" s="141">
        <f>F862+F872+F881+F890+F900+F895+F905+F917+F922+F932+F940+F945+F950+F961+F967+F972+F977+F988+F999+F912+F1004+F1015+F927+F1020+F1053+F1058</f>
        <v>443484.2175100001</v>
      </c>
      <c r="G861" s="141">
        <f>G862+G872+G881+G890+G900+G895+G905+G917+G922+G932+G940+G945+G950+G961+G967+G972+G977+G988+G999+G912+G1004+G1015+G927+G1020+G1053+G1058</f>
        <v>391505.90336000005</v>
      </c>
      <c r="H861" s="141">
        <f t="shared" si="158"/>
        <v>88.279557175261147</v>
      </c>
    </row>
    <row r="862" spans="1:8" s="24" customFormat="1" ht="15" x14ac:dyDescent="0.2">
      <c r="A862" s="124" t="s">
        <v>82</v>
      </c>
      <c r="B862" s="117" t="s">
        <v>184</v>
      </c>
      <c r="C862" s="117"/>
      <c r="D862" s="117"/>
      <c r="E862" s="117"/>
      <c r="F862" s="116">
        <f>F863+F867</f>
        <v>3000</v>
      </c>
      <c r="G862" s="116">
        <f>G863+G867</f>
        <v>250</v>
      </c>
      <c r="H862" s="116">
        <f t="shared" si="158"/>
        <v>8.3333333333333321</v>
      </c>
    </row>
    <row r="863" spans="1:8" s="24" customFormat="1" ht="15" x14ac:dyDescent="0.2">
      <c r="A863" s="115" t="s">
        <v>100</v>
      </c>
      <c r="B863" s="112" t="s">
        <v>280</v>
      </c>
      <c r="C863" s="112" t="s">
        <v>67</v>
      </c>
      <c r="D863" s="112"/>
      <c r="E863" s="112"/>
      <c r="F863" s="140">
        <f t="shared" ref="F863:G865" si="162">F864</f>
        <v>2750</v>
      </c>
      <c r="G863" s="171">
        <f t="shared" si="162"/>
        <v>0</v>
      </c>
      <c r="H863" s="171">
        <f t="shared" si="158"/>
        <v>0</v>
      </c>
    </row>
    <row r="864" spans="1:8" s="24" customFormat="1" ht="15" x14ac:dyDescent="0.2">
      <c r="A864" s="115" t="s">
        <v>276</v>
      </c>
      <c r="B864" s="112" t="s">
        <v>280</v>
      </c>
      <c r="C864" s="112" t="s">
        <v>67</v>
      </c>
      <c r="D864" s="112" t="s">
        <v>81</v>
      </c>
      <c r="E864" s="21"/>
      <c r="F864" s="140">
        <f t="shared" si="162"/>
        <v>2750</v>
      </c>
      <c r="G864" s="171">
        <f t="shared" si="162"/>
        <v>0</v>
      </c>
      <c r="H864" s="171">
        <f t="shared" si="158"/>
        <v>0</v>
      </c>
    </row>
    <row r="865" spans="1:8" s="24" customFormat="1" ht="15" x14ac:dyDescent="0.2">
      <c r="A865" s="119" t="s">
        <v>78</v>
      </c>
      <c r="B865" s="21" t="s">
        <v>280</v>
      </c>
      <c r="C865" s="21" t="s">
        <v>67</v>
      </c>
      <c r="D865" s="21" t="s">
        <v>81</v>
      </c>
      <c r="E865" s="21" t="s">
        <v>79</v>
      </c>
      <c r="F865" s="138">
        <f t="shared" si="162"/>
        <v>2750</v>
      </c>
      <c r="G865" s="158">
        <f t="shared" si="162"/>
        <v>0</v>
      </c>
      <c r="H865" s="158">
        <f t="shared" si="158"/>
        <v>0</v>
      </c>
    </row>
    <row r="866" spans="1:8" s="24" customFormat="1" ht="15" x14ac:dyDescent="0.2">
      <c r="A866" s="119" t="s">
        <v>83</v>
      </c>
      <c r="B866" s="21" t="s">
        <v>280</v>
      </c>
      <c r="C866" s="21" t="s">
        <v>67</v>
      </c>
      <c r="D866" s="21" t="s">
        <v>81</v>
      </c>
      <c r="E866" s="21" t="s">
        <v>365</v>
      </c>
      <c r="F866" s="57">
        <f>3000-100-150</f>
        <v>2750</v>
      </c>
      <c r="G866" s="69">
        <v>0</v>
      </c>
      <c r="H866" s="69">
        <f t="shared" si="158"/>
        <v>0</v>
      </c>
    </row>
    <row r="867" spans="1:8" s="24" customFormat="1" ht="15" x14ac:dyDescent="0.2">
      <c r="A867" s="115" t="s">
        <v>345</v>
      </c>
      <c r="B867" s="112" t="s">
        <v>280</v>
      </c>
      <c r="C867" s="112" t="s">
        <v>431</v>
      </c>
      <c r="D867" s="112"/>
      <c r="E867" s="112"/>
      <c r="F867" s="68">
        <f t="shared" ref="F867:G867" si="163">F868</f>
        <v>250</v>
      </c>
      <c r="G867" s="68">
        <f t="shared" si="163"/>
        <v>250</v>
      </c>
      <c r="H867" s="68">
        <f t="shared" si="158"/>
        <v>100</v>
      </c>
    </row>
    <row r="868" spans="1:8" s="24" customFormat="1" ht="15" x14ac:dyDescent="0.2">
      <c r="A868" s="115" t="s">
        <v>334</v>
      </c>
      <c r="B868" s="112" t="s">
        <v>280</v>
      </c>
      <c r="C868" s="112" t="s">
        <v>431</v>
      </c>
      <c r="D868" s="112" t="s">
        <v>408</v>
      </c>
      <c r="E868" s="112"/>
      <c r="F868" s="171">
        <f t="shared" ref="F868:G870" si="164">F869</f>
        <v>250</v>
      </c>
      <c r="G868" s="171">
        <f t="shared" si="164"/>
        <v>250</v>
      </c>
      <c r="H868" s="171">
        <f t="shared" si="158"/>
        <v>100</v>
      </c>
    </row>
    <row r="869" spans="1:8" s="24" customFormat="1" ht="15" x14ac:dyDescent="0.2">
      <c r="A869" s="115" t="s">
        <v>276</v>
      </c>
      <c r="B869" s="112" t="s">
        <v>280</v>
      </c>
      <c r="C869" s="112" t="s">
        <v>431</v>
      </c>
      <c r="D869" s="112" t="s">
        <v>408</v>
      </c>
      <c r="E869" s="112"/>
      <c r="F869" s="171">
        <f t="shared" si="164"/>
        <v>250</v>
      </c>
      <c r="G869" s="171">
        <f t="shared" si="164"/>
        <v>250</v>
      </c>
      <c r="H869" s="171">
        <f t="shared" si="158"/>
        <v>100</v>
      </c>
    </row>
    <row r="870" spans="1:8" s="24" customFormat="1" ht="15" x14ac:dyDescent="0.2">
      <c r="A870" s="55" t="s">
        <v>86</v>
      </c>
      <c r="B870" s="21" t="s">
        <v>280</v>
      </c>
      <c r="C870" s="56" t="s">
        <v>431</v>
      </c>
      <c r="D870" s="56" t="s">
        <v>408</v>
      </c>
      <c r="E870" s="56" t="s">
        <v>85</v>
      </c>
      <c r="F870" s="158">
        <f t="shared" si="164"/>
        <v>250</v>
      </c>
      <c r="G870" s="158">
        <f t="shared" si="164"/>
        <v>250</v>
      </c>
      <c r="H870" s="158">
        <f t="shared" si="158"/>
        <v>100</v>
      </c>
    </row>
    <row r="871" spans="1:8" s="24" customFormat="1" ht="15" x14ac:dyDescent="0.2">
      <c r="A871" s="55" t="s">
        <v>87</v>
      </c>
      <c r="B871" s="21" t="s">
        <v>280</v>
      </c>
      <c r="C871" s="56" t="s">
        <v>431</v>
      </c>
      <c r="D871" s="56" t="s">
        <v>408</v>
      </c>
      <c r="E871" s="56" t="s">
        <v>88</v>
      </c>
      <c r="F871" s="69">
        <f>100+150</f>
        <v>250</v>
      </c>
      <c r="G871" s="69">
        <v>250</v>
      </c>
      <c r="H871" s="69">
        <f t="shared" si="158"/>
        <v>100</v>
      </c>
    </row>
    <row r="872" spans="1:8" s="24" customFormat="1" ht="27" x14ac:dyDescent="0.2">
      <c r="A872" s="124" t="s">
        <v>580</v>
      </c>
      <c r="B872" s="117" t="s">
        <v>184</v>
      </c>
      <c r="C872" s="117"/>
      <c r="D872" s="117"/>
      <c r="E872" s="117"/>
      <c r="F872" s="116">
        <f t="shared" ref="F872:G873" si="165">F873</f>
        <v>66671.692999999999</v>
      </c>
      <c r="G872" s="116">
        <f t="shared" si="165"/>
        <v>65595.695450000014</v>
      </c>
      <c r="H872" s="116">
        <f t="shared" si="158"/>
        <v>98.386125353079024</v>
      </c>
    </row>
    <row r="873" spans="1:8" s="24" customFormat="1" ht="15" x14ac:dyDescent="0.2">
      <c r="A873" s="115" t="s">
        <v>100</v>
      </c>
      <c r="B873" s="112" t="s">
        <v>281</v>
      </c>
      <c r="C873" s="114" t="s">
        <v>67</v>
      </c>
      <c r="D873" s="114"/>
      <c r="E873" s="114"/>
      <c r="F873" s="139">
        <f t="shared" si="165"/>
        <v>66671.692999999999</v>
      </c>
      <c r="G873" s="139">
        <f t="shared" si="165"/>
        <v>65595.695450000014</v>
      </c>
      <c r="H873" s="139">
        <f t="shared" si="158"/>
        <v>98.386125353079024</v>
      </c>
    </row>
    <row r="874" spans="1:8" s="24" customFormat="1" ht="15" x14ac:dyDescent="0.2">
      <c r="A874" s="115" t="s">
        <v>572</v>
      </c>
      <c r="B874" s="112" t="s">
        <v>281</v>
      </c>
      <c r="C874" s="114" t="s">
        <v>67</v>
      </c>
      <c r="D874" s="114" t="s">
        <v>84</v>
      </c>
      <c r="E874" s="114"/>
      <c r="F874" s="139">
        <f>F875+F877+F879</f>
        <v>66671.692999999999</v>
      </c>
      <c r="G874" s="139">
        <f>G875+G877+G879</f>
        <v>65595.695450000014</v>
      </c>
      <c r="H874" s="139">
        <f t="shared" si="158"/>
        <v>98.386125353079024</v>
      </c>
    </row>
    <row r="875" spans="1:8" s="24" customFormat="1" ht="36" x14ac:dyDescent="0.2">
      <c r="A875" s="119" t="s">
        <v>70</v>
      </c>
      <c r="B875" s="21" t="s">
        <v>281</v>
      </c>
      <c r="C875" s="21" t="s">
        <v>67</v>
      </c>
      <c r="D875" s="21" t="s">
        <v>84</v>
      </c>
      <c r="E875" s="21" t="s">
        <v>71</v>
      </c>
      <c r="F875" s="138">
        <f>F876</f>
        <v>47011.359680000001</v>
      </c>
      <c r="G875" s="138">
        <f>G876</f>
        <v>46126.997730000003</v>
      </c>
      <c r="H875" s="138">
        <f t="shared" si="158"/>
        <v>98.118833498925085</v>
      </c>
    </row>
    <row r="876" spans="1:8" s="24" customFormat="1" ht="15" x14ac:dyDescent="0.2">
      <c r="A876" s="119" t="s">
        <v>411</v>
      </c>
      <c r="B876" s="21" t="s">
        <v>281</v>
      </c>
      <c r="C876" s="21" t="s">
        <v>67</v>
      </c>
      <c r="D876" s="21" t="s">
        <v>84</v>
      </c>
      <c r="E876" s="21" t="s">
        <v>412</v>
      </c>
      <c r="F876" s="57">
        <v>47011.359680000001</v>
      </c>
      <c r="G876" s="57">
        <v>46126.997730000003</v>
      </c>
      <c r="H876" s="57">
        <f t="shared" si="158"/>
        <v>98.118833498925085</v>
      </c>
    </row>
    <row r="877" spans="1:8" s="24" customFormat="1" ht="15" x14ac:dyDescent="0.2">
      <c r="A877" s="119" t="s">
        <v>571</v>
      </c>
      <c r="B877" s="21" t="s">
        <v>281</v>
      </c>
      <c r="C877" s="21" t="s">
        <v>67</v>
      </c>
      <c r="D877" s="21" t="s">
        <v>84</v>
      </c>
      <c r="E877" s="21" t="s">
        <v>75</v>
      </c>
      <c r="F877" s="138">
        <f>F878</f>
        <v>19410.333320000002</v>
      </c>
      <c r="G877" s="138">
        <f>G878</f>
        <v>19284.948130000001</v>
      </c>
      <c r="H877" s="138">
        <f t="shared" si="158"/>
        <v>99.354028661265659</v>
      </c>
    </row>
    <row r="878" spans="1:8" s="24" customFormat="1" ht="15" x14ac:dyDescent="0.2">
      <c r="A878" s="119" t="s">
        <v>76</v>
      </c>
      <c r="B878" s="21" t="s">
        <v>281</v>
      </c>
      <c r="C878" s="21" t="s">
        <v>67</v>
      </c>
      <c r="D878" s="21" t="s">
        <v>84</v>
      </c>
      <c r="E878" s="21" t="s">
        <v>77</v>
      </c>
      <c r="F878" s="57">
        <f>130+2000+8005+120+15000+4200+2100-4000-3000-5400+1000-744.66668</f>
        <v>19410.333320000002</v>
      </c>
      <c r="G878" s="57">
        <v>19284.948130000001</v>
      </c>
      <c r="H878" s="57">
        <f t="shared" si="158"/>
        <v>99.354028661265659</v>
      </c>
    </row>
    <row r="879" spans="1:8" s="24" customFormat="1" ht="15" x14ac:dyDescent="0.2">
      <c r="A879" s="119" t="s">
        <v>78</v>
      </c>
      <c r="B879" s="21" t="s">
        <v>281</v>
      </c>
      <c r="C879" s="21" t="s">
        <v>67</v>
      </c>
      <c r="D879" s="21" t="s">
        <v>84</v>
      </c>
      <c r="E879" s="21" t="s">
        <v>79</v>
      </c>
      <c r="F879" s="57">
        <f>F880</f>
        <v>250</v>
      </c>
      <c r="G879" s="57">
        <f>G880</f>
        <v>183.74959000000001</v>
      </c>
      <c r="H879" s="57">
        <f t="shared" si="158"/>
        <v>73.499836000000002</v>
      </c>
    </row>
    <row r="880" spans="1:8" s="24" customFormat="1" ht="15" x14ac:dyDescent="0.2">
      <c r="A880" s="119" t="s">
        <v>430</v>
      </c>
      <c r="B880" s="21" t="s">
        <v>281</v>
      </c>
      <c r="C880" s="21" t="s">
        <v>67</v>
      </c>
      <c r="D880" s="21" t="s">
        <v>84</v>
      </c>
      <c r="E880" s="21" t="s">
        <v>80</v>
      </c>
      <c r="F880" s="57">
        <v>250</v>
      </c>
      <c r="G880" s="57">
        <v>183.74959000000001</v>
      </c>
      <c r="H880" s="57">
        <f t="shared" si="158"/>
        <v>73.499836000000002</v>
      </c>
    </row>
    <row r="881" spans="1:8" s="24" customFormat="1" ht="15" x14ac:dyDescent="0.2">
      <c r="A881" s="124" t="s">
        <v>579</v>
      </c>
      <c r="B881" s="117" t="s">
        <v>184</v>
      </c>
      <c r="C881" s="117"/>
      <c r="D881" s="117"/>
      <c r="E881" s="117"/>
      <c r="F881" s="125">
        <f t="shared" ref="F881:G882" si="166">F882</f>
        <v>9545.3779000000013</v>
      </c>
      <c r="G881" s="125">
        <f t="shared" si="166"/>
        <v>9495.5996700000014</v>
      </c>
      <c r="H881" s="125">
        <f t="shared" si="158"/>
        <v>99.478509593632751</v>
      </c>
    </row>
    <row r="882" spans="1:8" s="24" customFormat="1" ht="15" x14ac:dyDescent="0.2">
      <c r="A882" s="115" t="s">
        <v>100</v>
      </c>
      <c r="B882" s="112" t="s">
        <v>285</v>
      </c>
      <c r="C882" s="114" t="s">
        <v>67</v>
      </c>
      <c r="D882" s="114"/>
      <c r="E882" s="114"/>
      <c r="F882" s="68">
        <f t="shared" si="166"/>
        <v>9545.3779000000013</v>
      </c>
      <c r="G882" s="68">
        <f t="shared" si="166"/>
        <v>9495.5996700000014</v>
      </c>
      <c r="H882" s="68">
        <f t="shared" si="158"/>
        <v>99.478509593632751</v>
      </c>
    </row>
    <row r="883" spans="1:8" s="24" customFormat="1" ht="15" x14ac:dyDescent="0.2">
      <c r="A883" s="115" t="s">
        <v>572</v>
      </c>
      <c r="B883" s="112" t="s">
        <v>285</v>
      </c>
      <c r="C883" s="114" t="s">
        <v>67</v>
      </c>
      <c r="D883" s="114" t="s">
        <v>84</v>
      </c>
      <c r="E883" s="114"/>
      <c r="F883" s="68">
        <f>F884+F886+F888</f>
        <v>9545.3779000000013</v>
      </c>
      <c r="G883" s="68">
        <f>G884+G886+G888</f>
        <v>9495.5996700000014</v>
      </c>
      <c r="H883" s="68">
        <f t="shared" si="158"/>
        <v>99.478509593632751</v>
      </c>
    </row>
    <row r="884" spans="1:8" s="24" customFormat="1" ht="36" x14ac:dyDescent="0.2">
      <c r="A884" s="119" t="s">
        <v>70</v>
      </c>
      <c r="B884" s="21" t="s">
        <v>285</v>
      </c>
      <c r="C884" s="21" t="s">
        <v>67</v>
      </c>
      <c r="D884" s="21" t="s">
        <v>84</v>
      </c>
      <c r="E884" s="21" t="s">
        <v>71</v>
      </c>
      <c r="F884" s="69">
        <f>F885</f>
        <v>9332.0993699999999</v>
      </c>
      <c r="G884" s="69">
        <f>G885</f>
        <v>9286.4109800000006</v>
      </c>
      <c r="H884" s="69">
        <f t="shared" si="158"/>
        <v>99.510416807745599</v>
      </c>
    </row>
    <row r="885" spans="1:8" s="24" customFormat="1" ht="15" x14ac:dyDescent="0.2">
      <c r="A885" s="119" t="s">
        <v>411</v>
      </c>
      <c r="B885" s="21" t="s">
        <v>285</v>
      </c>
      <c r="C885" s="21" t="s">
        <v>67</v>
      </c>
      <c r="D885" s="21" t="s">
        <v>84</v>
      </c>
      <c r="E885" s="21" t="s">
        <v>412</v>
      </c>
      <c r="F885" s="57">
        <v>9332.0993699999999</v>
      </c>
      <c r="G885" s="57">
        <v>9286.4109800000006</v>
      </c>
      <c r="H885" s="57">
        <f t="shared" si="158"/>
        <v>99.510416807745599</v>
      </c>
    </row>
    <row r="886" spans="1:8" s="24" customFormat="1" ht="15" x14ac:dyDescent="0.2">
      <c r="A886" s="119" t="s">
        <v>571</v>
      </c>
      <c r="B886" s="21" t="s">
        <v>285</v>
      </c>
      <c r="C886" s="21" t="s">
        <v>67</v>
      </c>
      <c r="D886" s="21" t="s">
        <v>84</v>
      </c>
      <c r="E886" s="21" t="s">
        <v>75</v>
      </c>
      <c r="F886" s="57">
        <f>F887</f>
        <v>213.03</v>
      </c>
      <c r="G886" s="57">
        <f>G887</f>
        <v>208.94015999999999</v>
      </c>
      <c r="H886" s="57">
        <f t="shared" si="158"/>
        <v>98.080157724264183</v>
      </c>
    </row>
    <row r="887" spans="1:8" s="24" customFormat="1" ht="15" x14ac:dyDescent="0.2">
      <c r="A887" s="119" t="s">
        <v>76</v>
      </c>
      <c r="B887" s="21" t="s">
        <v>285</v>
      </c>
      <c r="C887" s="21" t="s">
        <v>67</v>
      </c>
      <c r="D887" s="21" t="s">
        <v>84</v>
      </c>
      <c r="E887" s="21" t="s">
        <v>77</v>
      </c>
      <c r="F887" s="57">
        <v>213.03</v>
      </c>
      <c r="G887" s="57">
        <v>208.94015999999999</v>
      </c>
      <c r="H887" s="57">
        <f t="shared" si="158"/>
        <v>98.080157724264183</v>
      </c>
    </row>
    <row r="888" spans="1:8" s="24" customFormat="1" ht="15" x14ac:dyDescent="0.2">
      <c r="A888" s="119" t="s">
        <v>78</v>
      </c>
      <c r="B888" s="21" t="s">
        <v>285</v>
      </c>
      <c r="C888" s="21" t="s">
        <v>67</v>
      </c>
      <c r="D888" s="21" t="s">
        <v>84</v>
      </c>
      <c r="E888" s="21" t="s">
        <v>79</v>
      </c>
      <c r="F888" s="57">
        <f>F889</f>
        <v>0.24853000000000058</v>
      </c>
      <c r="G888" s="57">
        <f>G889</f>
        <v>0.24853</v>
      </c>
      <c r="H888" s="57">
        <f t="shared" si="158"/>
        <v>99.999999999999773</v>
      </c>
    </row>
    <row r="889" spans="1:8" s="24" customFormat="1" ht="15" x14ac:dyDescent="0.2">
      <c r="A889" s="119" t="s">
        <v>430</v>
      </c>
      <c r="B889" s="21" t="s">
        <v>285</v>
      </c>
      <c r="C889" s="21" t="s">
        <v>67</v>
      </c>
      <c r="D889" s="21" t="s">
        <v>84</v>
      </c>
      <c r="E889" s="21" t="s">
        <v>80</v>
      </c>
      <c r="F889" s="57">
        <f>15-14.75147</f>
        <v>0.24853000000000058</v>
      </c>
      <c r="G889" s="57">
        <v>0.24853</v>
      </c>
      <c r="H889" s="57">
        <f t="shared" si="158"/>
        <v>99.999999999999773</v>
      </c>
    </row>
    <row r="890" spans="1:8" s="24" customFormat="1" ht="27" x14ac:dyDescent="0.2">
      <c r="A890" s="118" t="s">
        <v>113</v>
      </c>
      <c r="B890" s="117" t="s">
        <v>184</v>
      </c>
      <c r="C890" s="117"/>
      <c r="D890" s="117"/>
      <c r="E890" s="117"/>
      <c r="F890" s="125">
        <f t="shared" ref="F890:G893" si="167">F891</f>
        <v>23000</v>
      </c>
      <c r="G890" s="125">
        <f t="shared" si="167"/>
        <v>0</v>
      </c>
      <c r="H890" s="125">
        <f t="shared" si="158"/>
        <v>0</v>
      </c>
    </row>
    <row r="891" spans="1:8" s="24" customFormat="1" ht="15" x14ac:dyDescent="0.2">
      <c r="A891" s="115" t="s">
        <v>100</v>
      </c>
      <c r="B891" s="112" t="s">
        <v>501</v>
      </c>
      <c r="C891" s="112" t="s">
        <v>67</v>
      </c>
      <c r="D891" s="121"/>
      <c r="E891" s="112"/>
      <c r="F891" s="68">
        <f t="shared" si="167"/>
        <v>23000</v>
      </c>
      <c r="G891" s="68">
        <f t="shared" si="167"/>
        <v>0</v>
      </c>
      <c r="H891" s="68">
        <f t="shared" si="158"/>
        <v>0</v>
      </c>
    </row>
    <row r="892" spans="1:8" s="24" customFormat="1" ht="15" x14ac:dyDescent="0.2">
      <c r="A892" s="115" t="s">
        <v>572</v>
      </c>
      <c r="B892" s="112" t="s">
        <v>501</v>
      </c>
      <c r="C892" s="112" t="s">
        <v>67</v>
      </c>
      <c r="D892" s="112" t="s">
        <v>84</v>
      </c>
      <c r="E892" s="112"/>
      <c r="F892" s="68">
        <f t="shared" si="167"/>
        <v>23000</v>
      </c>
      <c r="G892" s="68">
        <f t="shared" si="167"/>
        <v>0</v>
      </c>
      <c r="H892" s="68">
        <f t="shared" si="158"/>
        <v>0</v>
      </c>
    </row>
    <row r="893" spans="1:8" s="24" customFormat="1" ht="15" x14ac:dyDescent="0.2">
      <c r="A893" s="119" t="s">
        <v>78</v>
      </c>
      <c r="B893" s="21" t="s">
        <v>501</v>
      </c>
      <c r="C893" s="21" t="s">
        <v>67</v>
      </c>
      <c r="D893" s="21" t="s">
        <v>84</v>
      </c>
      <c r="E893" s="21" t="s">
        <v>79</v>
      </c>
      <c r="F893" s="69">
        <f t="shared" si="167"/>
        <v>23000</v>
      </c>
      <c r="G893" s="69">
        <f t="shared" si="167"/>
        <v>0</v>
      </c>
      <c r="H893" s="69">
        <f t="shared" si="158"/>
        <v>0</v>
      </c>
    </row>
    <row r="894" spans="1:8" s="24" customFormat="1" ht="15" x14ac:dyDescent="0.2">
      <c r="A894" s="119" t="s">
        <v>577</v>
      </c>
      <c r="B894" s="21" t="s">
        <v>501</v>
      </c>
      <c r="C894" s="21" t="s">
        <v>67</v>
      </c>
      <c r="D894" s="21" t="s">
        <v>84</v>
      </c>
      <c r="E894" s="21" t="s">
        <v>80</v>
      </c>
      <c r="F894" s="57">
        <f>23000-7433.33028+7433.33028</f>
        <v>23000</v>
      </c>
      <c r="G894" s="69">
        <v>0</v>
      </c>
      <c r="H894" s="69">
        <f t="shared" si="158"/>
        <v>0</v>
      </c>
    </row>
    <row r="895" spans="1:8" s="24" customFormat="1" ht="15" x14ac:dyDescent="0.2">
      <c r="A895" s="118" t="s">
        <v>631</v>
      </c>
      <c r="B895" s="117" t="s">
        <v>632</v>
      </c>
      <c r="C895" s="117"/>
      <c r="D895" s="117"/>
      <c r="E895" s="117"/>
      <c r="F895" s="125">
        <f t="shared" ref="F895:G898" si="168">F896</f>
        <v>6769.5490200000004</v>
      </c>
      <c r="G895" s="125">
        <f t="shared" si="168"/>
        <v>6769.5490200000004</v>
      </c>
      <c r="H895" s="125">
        <f t="shared" si="158"/>
        <v>100</v>
      </c>
    </row>
    <row r="896" spans="1:8" s="24" customFormat="1" ht="15" x14ac:dyDescent="0.2">
      <c r="A896" s="115" t="s">
        <v>100</v>
      </c>
      <c r="B896" s="49" t="s">
        <v>632</v>
      </c>
      <c r="C896" s="112" t="s">
        <v>67</v>
      </c>
      <c r="D896" s="121"/>
      <c r="E896" s="49"/>
      <c r="F896" s="50">
        <f t="shared" si="168"/>
        <v>6769.5490200000004</v>
      </c>
      <c r="G896" s="50">
        <f t="shared" si="168"/>
        <v>6769.5490200000004</v>
      </c>
      <c r="H896" s="68">
        <f t="shared" si="158"/>
        <v>100</v>
      </c>
    </row>
    <row r="897" spans="1:8" s="24" customFormat="1" ht="15" x14ac:dyDescent="0.2">
      <c r="A897" s="115" t="s">
        <v>572</v>
      </c>
      <c r="B897" s="49" t="s">
        <v>632</v>
      </c>
      <c r="C897" s="112" t="s">
        <v>67</v>
      </c>
      <c r="D897" s="112" t="s">
        <v>84</v>
      </c>
      <c r="E897" s="49"/>
      <c r="F897" s="50">
        <f t="shared" si="168"/>
        <v>6769.5490200000004</v>
      </c>
      <c r="G897" s="50">
        <f t="shared" si="168"/>
        <v>6769.5490200000004</v>
      </c>
      <c r="H897" s="68">
        <f t="shared" si="158"/>
        <v>100</v>
      </c>
    </row>
    <row r="898" spans="1:8" s="24" customFormat="1" ht="15" x14ac:dyDescent="0.2">
      <c r="A898" s="55" t="s">
        <v>78</v>
      </c>
      <c r="B898" s="56" t="s">
        <v>632</v>
      </c>
      <c r="C898" s="21" t="s">
        <v>67</v>
      </c>
      <c r="D898" s="21" t="s">
        <v>84</v>
      </c>
      <c r="E898" s="56" t="s">
        <v>79</v>
      </c>
      <c r="F898" s="57">
        <f t="shared" si="168"/>
        <v>6769.5490200000004</v>
      </c>
      <c r="G898" s="57">
        <f t="shared" si="168"/>
        <v>6769.5490200000004</v>
      </c>
      <c r="H898" s="69">
        <f t="shared" si="158"/>
        <v>100</v>
      </c>
    </row>
    <row r="899" spans="1:8" s="24" customFormat="1" ht="15" x14ac:dyDescent="0.2">
      <c r="A899" s="55" t="s">
        <v>430</v>
      </c>
      <c r="B899" s="56" t="s">
        <v>632</v>
      </c>
      <c r="C899" s="21" t="s">
        <v>67</v>
      </c>
      <c r="D899" s="21" t="s">
        <v>84</v>
      </c>
      <c r="E899" s="56" t="s">
        <v>80</v>
      </c>
      <c r="F899" s="57">
        <f>5500+1269.54902</f>
        <v>6769.5490200000004</v>
      </c>
      <c r="G899" s="69">
        <v>6769.5490200000004</v>
      </c>
      <c r="H899" s="69">
        <f t="shared" ref="H899:H958" si="169">G899/F899*100</f>
        <v>100</v>
      </c>
    </row>
    <row r="900" spans="1:8" s="24" customFormat="1" ht="27" x14ac:dyDescent="0.2">
      <c r="A900" s="118" t="s">
        <v>112</v>
      </c>
      <c r="B900" s="117" t="s">
        <v>184</v>
      </c>
      <c r="C900" s="117"/>
      <c r="D900" s="117"/>
      <c r="E900" s="117"/>
      <c r="F900" s="116">
        <f t="shared" ref="F900:G903" si="170">F901</f>
        <v>1850</v>
      </c>
      <c r="G900" s="116">
        <f t="shared" si="170"/>
        <v>847.03599999999994</v>
      </c>
      <c r="H900" s="116">
        <f t="shared" si="169"/>
        <v>45.785729729729731</v>
      </c>
    </row>
    <row r="901" spans="1:8" s="24" customFormat="1" ht="15" x14ac:dyDescent="0.2">
      <c r="A901" s="115" t="s">
        <v>279</v>
      </c>
      <c r="B901" s="112" t="s">
        <v>519</v>
      </c>
      <c r="C901" s="112" t="s">
        <v>408</v>
      </c>
      <c r="D901" s="112"/>
      <c r="E901" s="112"/>
      <c r="F901" s="50">
        <f t="shared" si="170"/>
        <v>1850</v>
      </c>
      <c r="G901" s="50">
        <f t="shared" si="170"/>
        <v>847.03599999999994</v>
      </c>
      <c r="H901" s="50">
        <f t="shared" si="169"/>
        <v>45.785729729729731</v>
      </c>
    </row>
    <row r="902" spans="1:8" s="24" customFormat="1" ht="24" x14ac:dyDescent="0.2">
      <c r="A902" s="113" t="s">
        <v>578</v>
      </c>
      <c r="B902" s="112" t="s">
        <v>519</v>
      </c>
      <c r="C902" s="112" t="s">
        <v>408</v>
      </c>
      <c r="D902" s="112" t="s">
        <v>431</v>
      </c>
      <c r="E902" s="112"/>
      <c r="F902" s="57">
        <f t="shared" si="170"/>
        <v>1850</v>
      </c>
      <c r="G902" s="57">
        <f t="shared" si="170"/>
        <v>847.03599999999994</v>
      </c>
      <c r="H902" s="57">
        <f t="shared" si="169"/>
        <v>45.785729729729731</v>
      </c>
    </row>
    <row r="903" spans="1:8" s="24" customFormat="1" ht="15" x14ac:dyDescent="0.2">
      <c r="A903" s="111" t="s">
        <v>571</v>
      </c>
      <c r="B903" s="21" t="s">
        <v>519</v>
      </c>
      <c r="C903" s="21" t="s">
        <v>408</v>
      </c>
      <c r="D903" s="21" t="s">
        <v>431</v>
      </c>
      <c r="E903" s="21" t="s">
        <v>75</v>
      </c>
      <c r="F903" s="57">
        <f t="shared" si="170"/>
        <v>1850</v>
      </c>
      <c r="G903" s="57">
        <f t="shared" si="170"/>
        <v>847.03599999999994</v>
      </c>
      <c r="H903" s="57">
        <f t="shared" si="169"/>
        <v>45.785729729729731</v>
      </c>
    </row>
    <row r="904" spans="1:8" s="24" customFormat="1" ht="15" x14ac:dyDescent="0.2">
      <c r="A904" s="111" t="s">
        <v>76</v>
      </c>
      <c r="B904" s="21" t="s">
        <v>519</v>
      </c>
      <c r="C904" s="21" t="s">
        <v>408</v>
      </c>
      <c r="D904" s="21" t="s">
        <v>431</v>
      </c>
      <c r="E904" s="21" t="s">
        <v>77</v>
      </c>
      <c r="F904" s="57">
        <f>1000+850</f>
        <v>1850</v>
      </c>
      <c r="G904" s="57">
        <v>847.03599999999994</v>
      </c>
      <c r="H904" s="57">
        <f t="shared" si="169"/>
        <v>45.785729729729731</v>
      </c>
    </row>
    <row r="905" spans="1:8" s="24" customFormat="1" ht="15" x14ac:dyDescent="0.2">
      <c r="A905" s="124" t="s">
        <v>38</v>
      </c>
      <c r="B905" s="117" t="s">
        <v>184</v>
      </c>
      <c r="C905" s="117"/>
      <c r="D905" s="117"/>
      <c r="E905" s="117"/>
      <c r="F905" s="116">
        <f t="shared" ref="F905:G906" si="171">F906</f>
        <v>4775.3739999999998</v>
      </c>
      <c r="G905" s="116">
        <f t="shared" si="171"/>
        <v>4766.2975799999995</v>
      </c>
      <c r="H905" s="116">
        <f t="shared" si="169"/>
        <v>99.809932792698532</v>
      </c>
    </row>
    <row r="906" spans="1:8" s="24" customFormat="1" ht="15" x14ac:dyDescent="0.2">
      <c r="A906" s="115" t="s">
        <v>279</v>
      </c>
      <c r="B906" s="112" t="s">
        <v>520</v>
      </c>
      <c r="C906" s="112" t="s">
        <v>408</v>
      </c>
      <c r="D906" s="21"/>
      <c r="E906" s="21"/>
      <c r="F906" s="50">
        <f t="shared" si="171"/>
        <v>4775.3739999999998</v>
      </c>
      <c r="G906" s="50">
        <f t="shared" si="171"/>
        <v>4766.2975799999995</v>
      </c>
      <c r="H906" s="50">
        <f t="shared" si="169"/>
        <v>99.809932792698532</v>
      </c>
    </row>
    <row r="907" spans="1:8" s="24" customFormat="1" ht="15" x14ac:dyDescent="0.2">
      <c r="A907" s="115" t="s">
        <v>410</v>
      </c>
      <c r="B907" s="112" t="s">
        <v>520</v>
      </c>
      <c r="C907" s="112" t="s">
        <v>408</v>
      </c>
      <c r="D907" s="112" t="s">
        <v>431</v>
      </c>
      <c r="E907" s="112"/>
      <c r="F907" s="50">
        <f>F908+F910</f>
        <v>4775.3739999999998</v>
      </c>
      <c r="G907" s="50">
        <f>G908+G910</f>
        <v>4766.2975799999995</v>
      </c>
      <c r="H907" s="50">
        <f t="shared" si="169"/>
        <v>99.809932792698532</v>
      </c>
    </row>
    <row r="908" spans="1:8" s="24" customFormat="1" ht="36" x14ac:dyDescent="0.2">
      <c r="A908" s="119" t="s">
        <v>70</v>
      </c>
      <c r="B908" s="21" t="s">
        <v>520</v>
      </c>
      <c r="C908" s="21" t="s">
        <v>408</v>
      </c>
      <c r="D908" s="21" t="s">
        <v>431</v>
      </c>
      <c r="E908" s="21" t="s">
        <v>71</v>
      </c>
      <c r="F908" s="57">
        <f>F909</f>
        <v>4160.3739999999998</v>
      </c>
      <c r="G908" s="57">
        <f>G909</f>
        <v>4160.3739999999998</v>
      </c>
      <c r="H908" s="57">
        <f t="shared" si="169"/>
        <v>100</v>
      </c>
    </row>
    <row r="909" spans="1:8" s="24" customFormat="1" ht="15" x14ac:dyDescent="0.2">
      <c r="A909" s="119" t="s">
        <v>411</v>
      </c>
      <c r="B909" s="21" t="s">
        <v>520</v>
      </c>
      <c r="C909" s="21" t="s">
        <v>408</v>
      </c>
      <c r="D909" s="21" t="s">
        <v>431</v>
      </c>
      <c r="E909" s="21" t="s">
        <v>412</v>
      </c>
      <c r="F909" s="57">
        <v>4160.3739999999998</v>
      </c>
      <c r="G909" s="57">
        <v>4160.3739999999998</v>
      </c>
      <c r="H909" s="57">
        <f t="shared" si="169"/>
        <v>100</v>
      </c>
    </row>
    <row r="910" spans="1:8" s="24" customFormat="1" ht="15" x14ac:dyDescent="0.2">
      <c r="A910" s="119" t="s">
        <v>571</v>
      </c>
      <c r="B910" s="21" t="s">
        <v>520</v>
      </c>
      <c r="C910" s="21" t="s">
        <v>408</v>
      </c>
      <c r="D910" s="21" t="s">
        <v>431</v>
      </c>
      <c r="E910" s="21" t="s">
        <v>75</v>
      </c>
      <c r="F910" s="57">
        <f>F911</f>
        <v>615</v>
      </c>
      <c r="G910" s="57">
        <f>G911</f>
        <v>605.92358000000002</v>
      </c>
      <c r="H910" s="57">
        <f t="shared" si="169"/>
        <v>98.524159349593504</v>
      </c>
    </row>
    <row r="911" spans="1:8" s="24" customFormat="1" ht="15" x14ac:dyDescent="0.2">
      <c r="A911" s="119" t="s">
        <v>76</v>
      </c>
      <c r="B911" s="21" t="s">
        <v>520</v>
      </c>
      <c r="C911" s="21" t="s">
        <v>408</v>
      </c>
      <c r="D911" s="21" t="s">
        <v>431</v>
      </c>
      <c r="E911" s="21" t="s">
        <v>77</v>
      </c>
      <c r="F911" s="57">
        <v>615</v>
      </c>
      <c r="G911" s="57">
        <v>605.92358000000002</v>
      </c>
      <c r="H911" s="57">
        <f t="shared" si="169"/>
        <v>98.524159349593504</v>
      </c>
    </row>
    <row r="912" spans="1:8" s="24" customFormat="1" ht="27" x14ac:dyDescent="0.2">
      <c r="A912" s="118" t="s">
        <v>627</v>
      </c>
      <c r="B912" s="117" t="s">
        <v>184</v>
      </c>
      <c r="C912" s="117"/>
      <c r="D912" s="117"/>
      <c r="E912" s="117"/>
      <c r="F912" s="116">
        <f t="shared" ref="F912:G915" si="172">F913</f>
        <v>35000</v>
      </c>
      <c r="G912" s="116">
        <f t="shared" si="172"/>
        <v>30000</v>
      </c>
      <c r="H912" s="116">
        <f t="shared" si="169"/>
        <v>85.714285714285708</v>
      </c>
    </row>
    <row r="913" spans="1:8" s="24" customFormat="1" ht="15" x14ac:dyDescent="0.2">
      <c r="A913" s="115" t="s">
        <v>306</v>
      </c>
      <c r="B913" s="112" t="s">
        <v>628</v>
      </c>
      <c r="C913" s="112" t="s">
        <v>69</v>
      </c>
      <c r="D913" s="126"/>
      <c r="E913" s="112"/>
      <c r="F913" s="50">
        <f t="shared" si="172"/>
        <v>35000</v>
      </c>
      <c r="G913" s="50">
        <f t="shared" si="172"/>
        <v>30000</v>
      </c>
      <c r="H913" s="50">
        <f t="shared" si="169"/>
        <v>85.714285714285708</v>
      </c>
    </row>
    <row r="914" spans="1:8" s="24" customFormat="1" ht="15" x14ac:dyDescent="0.2">
      <c r="A914" s="115" t="s">
        <v>344</v>
      </c>
      <c r="B914" s="112" t="s">
        <v>628</v>
      </c>
      <c r="C914" s="112" t="s">
        <v>69</v>
      </c>
      <c r="D914" s="112" t="s">
        <v>414</v>
      </c>
      <c r="E914" s="112"/>
      <c r="F914" s="50">
        <f t="shared" si="172"/>
        <v>35000</v>
      </c>
      <c r="G914" s="50">
        <f t="shared" si="172"/>
        <v>30000</v>
      </c>
      <c r="H914" s="50">
        <f t="shared" si="169"/>
        <v>85.714285714285708</v>
      </c>
    </row>
    <row r="915" spans="1:8" s="24" customFormat="1" ht="15" x14ac:dyDescent="0.2">
      <c r="A915" s="111" t="s">
        <v>571</v>
      </c>
      <c r="B915" s="21" t="s">
        <v>628</v>
      </c>
      <c r="C915" s="21" t="s">
        <v>69</v>
      </c>
      <c r="D915" s="21" t="s">
        <v>414</v>
      </c>
      <c r="E915" s="127">
        <v>200</v>
      </c>
      <c r="F915" s="57">
        <f t="shared" si="172"/>
        <v>35000</v>
      </c>
      <c r="G915" s="57">
        <f t="shared" si="172"/>
        <v>30000</v>
      </c>
      <c r="H915" s="57">
        <f t="shared" si="169"/>
        <v>85.714285714285708</v>
      </c>
    </row>
    <row r="916" spans="1:8" s="24" customFormat="1" ht="15" x14ac:dyDescent="0.2">
      <c r="A916" s="111" t="s">
        <v>76</v>
      </c>
      <c r="B916" s="21" t="s">
        <v>628</v>
      </c>
      <c r="C916" s="21" t="s">
        <v>69</v>
      </c>
      <c r="D916" s="21" t="s">
        <v>414</v>
      </c>
      <c r="E916" s="21" t="s">
        <v>77</v>
      </c>
      <c r="F916" s="57">
        <f>5000+19000+5000+6000</f>
        <v>35000</v>
      </c>
      <c r="G916" s="57">
        <v>30000</v>
      </c>
      <c r="H916" s="57">
        <f t="shared" si="169"/>
        <v>85.714285714285708</v>
      </c>
    </row>
    <row r="917" spans="1:8" s="24" customFormat="1" ht="27" x14ac:dyDescent="0.2">
      <c r="A917" s="124" t="s">
        <v>340</v>
      </c>
      <c r="B917" s="117" t="s">
        <v>184</v>
      </c>
      <c r="C917" s="117"/>
      <c r="D917" s="117"/>
      <c r="E917" s="117"/>
      <c r="F917" s="116">
        <f t="shared" ref="F917:G920" si="173">F918</f>
        <v>23396.3</v>
      </c>
      <c r="G917" s="116">
        <f t="shared" si="173"/>
        <v>23396.3</v>
      </c>
      <c r="H917" s="116">
        <f t="shared" si="169"/>
        <v>100</v>
      </c>
    </row>
    <row r="918" spans="1:8" s="24" customFormat="1" ht="15" x14ac:dyDescent="0.2">
      <c r="A918" s="115" t="s">
        <v>345</v>
      </c>
      <c r="B918" s="112" t="s">
        <v>629</v>
      </c>
      <c r="C918" s="112" t="s">
        <v>431</v>
      </c>
      <c r="D918" s="112"/>
      <c r="E918" s="112"/>
      <c r="F918" s="50">
        <f t="shared" si="173"/>
        <v>23396.3</v>
      </c>
      <c r="G918" s="50">
        <f t="shared" si="173"/>
        <v>23396.3</v>
      </c>
      <c r="H918" s="50">
        <f t="shared" si="169"/>
        <v>100</v>
      </c>
    </row>
    <row r="919" spans="1:8" s="24" customFormat="1" ht="15" x14ac:dyDescent="0.2">
      <c r="A919" s="115" t="s">
        <v>329</v>
      </c>
      <c r="B919" s="112" t="s">
        <v>629</v>
      </c>
      <c r="C919" s="112" t="s">
        <v>431</v>
      </c>
      <c r="D919" s="112" t="s">
        <v>67</v>
      </c>
      <c r="E919" s="112"/>
      <c r="F919" s="50">
        <f t="shared" si="173"/>
        <v>23396.3</v>
      </c>
      <c r="G919" s="50">
        <f t="shared" si="173"/>
        <v>23396.3</v>
      </c>
      <c r="H919" s="50">
        <f t="shared" si="169"/>
        <v>100</v>
      </c>
    </row>
    <row r="920" spans="1:8" s="24" customFormat="1" ht="15" x14ac:dyDescent="0.2">
      <c r="A920" s="119" t="s">
        <v>86</v>
      </c>
      <c r="B920" s="21" t="s">
        <v>629</v>
      </c>
      <c r="C920" s="21" t="s">
        <v>431</v>
      </c>
      <c r="D920" s="21" t="s">
        <v>67</v>
      </c>
      <c r="E920" s="21" t="s">
        <v>85</v>
      </c>
      <c r="F920" s="57">
        <f t="shared" si="173"/>
        <v>23396.3</v>
      </c>
      <c r="G920" s="57">
        <f t="shared" si="173"/>
        <v>23396.3</v>
      </c>
      <c r="H920" s="57">
        <f t="shared" si="169"/>
        <v>100</v>
      </c>
    </row>
    <row r="921" spans="1:8" s="24" customFormat="1" ht="15" x14ac:dyDescent="0.2">
      <c r="A921" s="119" t="s">
        <v>135</v>
      </c>
      <c r="B921" s="21" t="s">
        <v>629</v>
      </c>
      <c r="C921" s="21" t="s">
        <v>431</v>
      </c>
      <c r="D921" s="21" t="s">
        <v>67</v>
      </c>
      <c r="E921" s="21" t="s">
        <v>434</v>
      </c>
      <c r="F921" s="57">
        <v>23396.3</v>
      </c>
      <c r="G921" s="57">
        <v>23396.3</v>
      </c>
      <c r="H921" s="57">
        <f t="shared" si="169"/>
        <v>100</v>
      </c>
    </row>
    <row r="922" spans="1:8" s="24" customFormat="1" ht="27" x14ac:dyDescent="0.2">
      <c r="A922" s="124" t="s">
        <v>459</v>
      </c>
      <c r="B922" s="117" t="s">
        <v>184</v>
      </c>
      <c r="C922" s="117"/>
      <c r="D922" s="117"/>
      <c r="E922" s="117"/>
      <c r="F922" s="116">
        <f t="shared" ref="F922:G930" si="174">F923</f>
        <v>27871.38</v>
      </c>
      <c r="G922" s="116">
        <f t="shared" si="174"/>
        <v>22958.16</v>
      </c>
      <c r="H922" s="116">
        <f t="shared" si="169"/>
        <v>82.371809361430977</v>
      </c>
    </row>
    <row r="923" spans="1:8" s="24" customFormat="1" ht="15" x14ac:dyDescent="0.2">
      <c r="A923" s="115" t="s">
        <v>345</v>
      </c>
      <c r="B923" s="49" t="s">
        <v>458</v>
      </c>
      <c r="C923" s="112" t="s">
        <v>431</v>
      </c>
      <c r="D923" s="112"/>
      <c r="E923" s="112"/>
      <c r="F923" s="50">
        <f t="shared" si="174"/>
        <v>27871.38</v>
      </c>
      <c r="G923" s="50">
        <f t="shared" si="174"/>
        <v>22958.16</v>
      </c>
      <c r="H923" s="50">
        <f t="shared" si="169"/>
        <v>82.371809361430977</v>
      </c>
    </row>
    <row r="924" spans="1:8" s="24" customFormat="1" ht="15" x14ac:dyDescent="0.2">
      <c r="A924" s="115" t="s">
        <v>334</v>
      </c>
      <c r="B924" s="49" t="s">
        <v>458</v>
      </c>
      <c r="C924" s="112" t="s">
        <v>431</v>
      </c>
      <c r="D924" s="112" t="s">
        <v>408</v>
      </c>
      <c r="E924" s="112"/>
      <c r="F924" s="50">
        <f t="shared" si="174"/>
        <v>27871.38</v>
      </c>
      <c r="G924" s="50">
        <f t="shared" si="174"/>
        <v>22958.16</v>
      </c>
      <c r="H924" s="50">
        <f t="shared" si="169"/>
        <v>82.371809361430977</v>
      </c>
    </row>
    <row r="925" spans="1:8" s="24" customFormat="1" ht="15" x14ac:dyDescent="0.2">
      <c r="A925" s="55" t="s">
        <v>86</v>
      </c>
      <c r="B925" s="56" t="s">
        <v>458</v>
      </c>
      <c r="C925" s="56" t="s">
        <v>431</v>
      </c>
      <c r="D925" s="56" t="s">
        <v>408</v>
      </c>
      <c r="E925" s="56" t="s">
        <v>85</v>
      </c>
      <c r="F925" s="57">
        <f t="shared" si="174"/>
        <v>27871.38</v>
      </c>
      <c r="G925" s="57">
        <f t="shared" si="174"/>
        <v>22958.16</v>
      </c>
      <c r="H925" s="57">
        <f t="shared" si="169"/>
        <v>82.371809361430977</v>
      </c>
    </row>
    <row r="926" spans="1:8" s="24" customFormat="1" ht="15" x14ac:dyDescent="0.2">
      <c r="A926" s="55" t="s">
        <v>87</v>
      </c>
      <c r="B926" s="56" t="s">
        <v>458</v>
      </c>
      <c r="C926" s="56" t="s">
        <v>431</v>
      </c>
      <c r="D926" s="56" t="s">
        <v>408</v>
      </c>
      <c r="E926" s="56" t="s">
        <v>88</v>
      </c>
      <c r="F926" s="57">
        <v>27871.38</v>
      </c>
      <c r="G926" s="57">
        <v>22958.16</v>
      </c>
      <c r="H926" s="57">
        <f t="shared" si="169"/>
        <v>82.371809361430977</v>
      </c>
    </row>
    <row r="927" spans="1:8" s="24" customFormat="1" ht="15" x14ac:dyDescent="0.2">
      <c r="A927" s="124" t="s">
        <v>763</v>
      </c>
      <c r="B927" s="117" t="s">
        <v>184</v>
      </c>
      <c r="C927" s="117"/>
      <c r="D927" s="117"/>
      <c r="E927" s="117"/>
      <c r="F927" s="116">
        <f t="shared" si="174"/>
        <v>14826.798000000001</v>
      </c>
      <c r="G927" s="116">
        <f t="shared" si="174"/>
        <v>10929.504000000001</v>
      </c>
      <c r="H927" s="125">
        <f t="shared" si="169"/>
        <v>73.714526899199683</v>
      </c>
    </row>
    <row r="928" spans="1:8" s="24" customFormat="1" ht="15" x14ac:dyDescent="0.2">
      <c r="A928" s="115" t="s">
        <v>345</v>
      </c>
      <c r="B928" s="49" t="s">
        <v>762</v>
      </c>
      <c r="C928" s="112" t="s">
        <v>431</v>
      </c>
      <c r="D928" s="112"/>
      <c r="E928" s="112"/>
      <c r="F928" s="50">
        <f t="shared" si="174"/>
        <v>14826.798000000001</v>
      </c>
      <c r="G928" s="50">
        <f t="shared" si="174"/>
        <v>10929.504000000001</v>
      </c>
      <c r="H928" s="68">
        <f t="shared" si="169"/>
        <v>73.714526899199683</v>
      </c>
    </row>
    <row r="929" spans="1:8" s="24" customFormat="1" ht="15" x14ac:dyDescent="0.2">
      <c r="A929" s="115" t="s">
        <v>334</v>
      </c>
      <c r="B929" s="56" t="s">
        <v>762</v>
      </c>
      <c r="C929" s="112" t="s">
        <v>431</v>
      </c>
      <c r="D929" s="112" t="s">
        <v>408</v>
      </c>
      <c r="E929" s="112"/>
      <c r="F929" s="50">
        <f t="shared" si="174"/>
        <v>14826.798000000001</v>
      </c>
      <c r="G929" s="50">
        <f t="shared" si="174"/>
        <v>10929.504000000001</v>
      </c>
      <c r="H929" s="68">
        <f t="shared" si="169"/>
        <v>73.714526899199683</v>
      </c>
    </row>
    <row r="930" spans="1:8" s="24" customFormat="1" ht="15" x14ac:dyDescent="0.2">
      <c r="A930" s="55" t="s">
        <v>194</v>
      </c>
      <c r="B930" s="56" t="s">
        <v>762</v>
      </c>
      <c r="C930" s="56" t="s">
        <v>431</v>
      </c>
      <c r="D930" s="56" t="s">
        <v>408</v>
      </c>
      <c r="E930" s="56" t="s">
        <v>362</v>
      </c>
      <c r="F930" s="57">
        <f t="shared" si="174"/>
        <v>14826.798000000001</v>
      </c>
      <c r="G930" s="57">
        <f t="shared" si="174"/>
        <v>10929.504000000001</v>
      </c>
      <c r="H930" s="69">
        <f t="shared" si="169"/>
        <v>73.714526899199683</v>
      </c>
    </row>
    <row r="931" spans="1:8" s="24" customFormat="1" ht="15" x14ac:dyDescent="0.2">
      <c r="A931" s="55" t="s">
        <v>363</v>
      </c>
      <c r="B931" s="56" t="s">
        <v>762</v>
      </c>
      <c r="C931" s="56" t="s">
        <v>431</v>
      </c>
      <c r="D931" s="56" t="s">
        <v>408</v>
      </c>
      <c r="E931" s="56" t="s">
        <v>364</v>
      </c>
      <c r="F931" s="57">
        <v>14826.798000000001</v>
      </c>
      <c r="G931" s="69">
        <v>10929.504000000001</v>
      </c>
      <c r="H931" s="69">
        <f t="shared" si="169"/>
        <v>73.714526899199683</v>
      </c>
    </row>
    <row r="932" spans="1:8" s="24" customFormat="1" ht="15" x14ac:dyDescent="0.2">
      <c r="A932" s="124" t="s">
        <v>278</v>
      </c>
      <c r="B932" s="117" t="s">
        <v>184</v>
      </c>
      <c r="C932" s="117"/>
      <c r="D932" s="117"/>
      <c r="E932" s="117"/>
      <c r="F932" s="116">
        <f t="shared" ref="F932:G933" si="175">F933</f>
        <v>47176.27248</v>
      </c>
      <c r="G932" s="116">
        <f t="shared" si="175"/>
        <v>47002.59448</v>
      </c>
      <c r="H932" s="116">
        <f t="shared" si="169"/>
        <v>99.631853067506285</v>
      </c>
    </row>
    <row r="933" spans="1:8" s="24" customFormat="1" ht="15" x14ac:dyDescent="0.2">
      <c r="A933" s="115" t="s">
        <v>100</v>
      </c>
      <c r="B933" s="112" t="s">
        <v>502</v>
      </c>
      <c r="C933" s="112" t="s">
        <v>67</v>
      </c>
      <c r="D933" s="121"/>
      <c r="E933" s="21"/>
      <c r="F933" s="50">
        <f t="shared" si="175"/>
        <v>47176.27248</v>
      </c>
      <c r="G933" s="50">
        <f t="shared" si="175"/>
        <v>47002.59448</v>
      </c>
      <c r="H933" s="50">
        <f t="shared" si="169"/>
        <v>99.631853067506285</v>
      </c>
    </row>
    <row r="934" spans="1:8" s="24" customFormat="1" ht="15" x14ac:dyDescent="0.2">
      <c r="A934" s="115" t="s">
        <v>572</v>
      </c>
      <c r="B934" s="112" t="s">
        <v>502</v>
      </c>
      <c r="C934" s="112" t="s">
        <v>67</v>
      </c>
      <c r="D934" s="112" t="s">
        <v>84</v>
      </c>
      <c r="E934" s="112"/>
      <c r="F934" s="50">
        <f>F937+F935</f>
        <v>47176.27248</v>
      </c>
      <c r="G934" s="50">
        <f>G937+G935</f>
        <v>47002.59448</v>
      </c>
      <c r="H934" s="50">
        <f t="shared" si="169"/>
        <v>99.631853067506285</v>
      </c>
    </row>
    <row r="935" spans="1:8" s="24" customFormat="1" ht="15" x14ac:dyDescent="0.2">
      <c r="A935" s="119" t="s">
        <v>571</v>
      </c>
      <c r="B935" s="21" t="s">
        <v>502</v>
      </c>
      <c r="C935" s="21" t="s">
        <v>67</v>
      </c>
      <c r="D935" s="21" t="s">
        <v>84</v>
      </c>
      <c r="E935" s="56" t="s">
        <v>75</v>
      </c>
      <c r="F935" s="57">
        <f t="shared" ref="F935:G935" si="176">F936</f>
        <v>37092.153209999997</v>
      </c>
      <c r="G935" s="57">
        <f t="shared" si="176"/>
        <v>37092.153209999997</v>
      </c>
      <c r="H935" s="57">
        <f t="shared" si="169"/>
        <v>100</v>
      </c>
    </row>
    <row r="936" spans="1:8" s="24" customFormat="1" ht="15" x14ac:dyDescent="0.2">
      <c r="A936" s="119" t="s">
        <v>76</v>
      </c>
      <c r="B936" s="21" t="s">
        <v>502</v>
      </c>
      <c r="C936" s="21" t="s">
        <v>67</v>
      </c>
      <c r="D936" s="21" t="s">
        <v>84</v>
      </c>
      <c r="E936" s="56" t="s">
        <v>77</v>
      </c>
      <c r="F936" s="57">
        <v>37092.153209999997</v>
      </c>
      <c r="G936" s="57">
        <v>37092.153209999997</v>
      </c>
      <c r="H936" s="57">
        <f t="shared" si="169"/>
        <v>100</v>
      </c>
    </row>
    <row r="937" spans="1:8" s="24" customFormat="1" ht="15" x14ac:dyDescent="0.2">
      <c r="A937" s="119" t="s">
        <v>78</v>
      </c>
      <c r="B937" s="21" t="s">
        <v>502</v>
      </c>
      <c r="C937" s="21" t="s">
        <v>67</v>
      </c>
      <c r="D937" s="21" t="s">
        <v>84</v>
      </c>
      <c r="E937" s="21" t="s">
        <v>79</v>
      </c>
      <c r="F937" s="57">
        <f>F938+F939</f>
        <v>10084.119269999999</v>
      </c>
      <c r="G937" s="57">
        <f>G938+G939</f>
        <v>9910.4412699999993</v>
      </c>
      <c r="H937" s="57">
        <f t="shared" si="169"/>
        <v>98.277707796290287</v>
      </c>
    </row>
    <row r="938" spans="1:8" s="24" customFormat="1" ht="15" x14ac:dyDescent="0.2">
      <c r="A938" s="119" t="s">
        <v>130</v>
      </c>
      <c r="B938" s="21" t="s">
        <v>502</v>
      </c>
      <c r="C938" s="21" t="s">
        <v>67</v>
      </c>
      <c r="D938" s="21" t="s">
        <v>84</v>
      </c>
      <c r="E938" s="21" t="s">
        <v>133</v>
      </c>
      <c r="F938" s="57">
        <v>5880.4412700000003</v>
      </c>
      <c r="G938" s="57">
        <v>5810.4412700000003</v>
      </c>
      <c r="H938" s="57">
        <f t="shared" si="169"/>
        <v>98.809613143198689</v>
      </c>
    </row>
    <row r="939" spans="1:8" s="24" customFormat="1" ht="15" x14ac:dyDescent="0.2">
      <c r="A939" s="119" t="s">
        <v>577</v>
      </c>
      <c r="B939" s="21" t="s">
        <v>502</v>
      </c>
      <c r="C939" s="21" t="s">
        <v>67</v>
      </c>
      <c r="D939" s="21" t="s">
        <v>84</v>
      </c>
      <c r="E939" s="21" t="s">
        <v>80</v>
      </c>
      <c r="F939" s="57">
        <v>4203.6779999999999</v>
      </c>
      <c r="G939" s="57">
        <v>4100</v>
      </c>
      <c r="H939" s="57">
        <f t="shared" si="169"/>
        <v>97.533636020646682</v>
      </c>
    </row>
    <row r="940" spans="1:8" s="24" customFormat="1" ht="27" x14ac:dyDescent="0.2">
      <c r="A940" s="124" t="s">
        <v>43</v>
      </c>
      <c r="B940" s="117" t="s">
        <v>184</v>
      </c>
      <c r="C940" s="117"/>
      <c r="D940" s="117"/>
      <c r="E940" s="117"/>
      <c r="F940" s="116">
        <f t="shared" ref="F940:G943" si="177">F941</f>
        <v>10683.2</v>
      </c>
      <c r="G940" s="116">
        <f t="shared" si="177"/>
        <v>10683.236999999999</v>
      </c>
      <c r="H940" s="116">
        <f t="shared" si="169"/>
        <v>100.0003463381758</v>
      </c>
    </row>
    <row r="941" spans="1:8" s="24" customFormat="1" ht="15" x14ac:dyDescent="0.2">
      <c r="A941" s="115" t="s">
        <v>339</v>
      </c>
      <c r="B941" s="112" t="s">
        <v>494</v>
      </c>
      <c r="C941" s="112" t="s">
        <v>414</v>
      </c>
      <c r="D941" s="21"/>
      <c r="E941" s="21"/>
      <c r="F941" s="50">
        <f t="shared" si="177"/>
        <v>10683.2</v>
      </c>
      <c r="G941" s="50">
        <f t="shared" si="177"/>
        <v>10683.236999999999</v>
      </c>
      <c r="H941" s="50">
        <f t="shared" si="169"/>
        <v>100.0003463381758</v>
      </c>
    </row>
    <row r="942" spans="1:8" s="24" customFormat="1" ht="15" x14ac:dyDescent="0.2">
      <c r="A942" s="115" t="s">
        <v>328</v>
      </c>
      <c r="B942" s="112" t="s">
        <v>494</v>
      </c>
      <c r="C942" s="112" t="s">
        <v>414</v>
      </c>
      <c r="D942" s="112" t="s">
        <v>416</v>
      </c>
      <c r="E942" s="21"/>
      <c r="F942" s="68">
        <f t="shared" si="177"/>
        <v>10683.2</v>
      </c>
      <c r="G942" s="68">
        <f t="shared" si="177"/>
        <v>10683.236999999999</v>
      </c>
      <c r="H942" s="68">
        <f t="shared" si="169"/>
        <v>100.0003463381758</v>
      </c>
    </row>
    <row r="943" spans="1:8" s="24" customFormat="1" ht="24" x14ac:dyDescent="0.2">
      <c r="A943" s="119" t="s">
        <v>91</v>
      </c>
      <c r="B943" s="21" t="s">
        <v>494</v>
      </c>
      <c r="C943" s="21" t="s">
        <v>414</v>
      </c>
      <c r="D943" s="21" t="s">
        <v>416</v>
      </c>
      <c r="E943" s="21" t="s">
        <v>347</v>
      </c>
      <c r="F943" s="69">
        <f t="shared" si="177"/>
        <v>10683.2</v>
      </c>
      <c r="G943" s="69">
        <f t="shared" si="177"/>
        <v>10683.236999999999</v>
      </c>
      <c r="H943" s="69">
        <f t="shared" si="169"/>
        <v>100.0003463381758</v>
      </c>
    </row>
    <row r="944" spans="1:8" s="24" customFormat="1" ht="15" x14ac:dyDescent="0.2">
      <c r="A944" s="119" t="s">
        <v>92</v>
      </c>
      <c r="B944" s="21" t="s">
        <v>494</v>
      </c>
      <c r="C944" s="21" t="s">
        <v>414</v>
      </c>
      <c r="D944" s="21" t="s">
        <v>416</v>
      </c>
      <c r="E944" s="21" t="s">
        <v>356</v>
      </c>
      <c r="F944" s="57">
        <v>10683.2</v>
      </c>
      <c r="G944" s="57">
        <v>10683.236999999999</v>
      </c>
      <c r="H944" s="57">
        <f t="shared" si="169"/>
        <v>100.0003463381758</v>
      </c>
    </row>
    <row r="945" spans="1:8" s="24" customFormat="1" ht="15" x14ac:dyDescent="0.2">
      <c r="A945" s="124" t="s">
        <v>478</v>
      </c>
      <c r="B945" s="117" t="s">
        <v>184</v>
      </c>
      <c r="C945" s="117"/>
      <c r="D945" s="117"/>
      <c r="E945" s="117"/>
      <c r="F945" s="136">
        <f t="shared" ref="F945:G948" si="178">F946</f>
        <v>10104.503409999999</v>
      </c>
      <c r="G945" s="136">
        <f t="shared" si="178"/>
        <v>8888.8909000000003</v>
      </c>
      <c r="H945" s="136">
        <f t="shared" si="169"/>
        <v>87.96959671667824</v>
      </c>
    </row>
    <row r="946" spans="1:8" s="24" customFormat="1" ht="15" x14ac:dyDescent="0.2">
      <c r="A946" s="115" t="s">
        <v>318</v>
      </c>
      <c r="B946" s="112" t="s">
        <v>522</v>
      </c>
      <c r="C946" s="112" t="s">
        <v>361</v>
      </c>
      <c r="D946" s="112"/>
      <c r="E946" s="112"/>
      <c r="F946" s="68">
        <f t="shared" si="178"/>
        <v>10104.503409999999</v>
      </c>
      <c r="G946" s="68">
        <f t="shared" si="178"/>
        <v>8888.8909000000003</v>
      </c>
      <c r="H946" s="68">
        <f t="shared" si="169"/>
        <v>87.96959671667824</v>
      </c>
    </row>
    <row r="947" spans="1:8" s="24" customFormat="1" ht="15" x14ac:dyDescent="0.2">
      <c r="A947" s="115" t="s">
        <v>321</v>
      </c>
      <c r="B947" s="112" t="s">
        <v>522</v>
      </c>
      <c r="C947" s="112" t="s">
        <v>361</v>
      </c>
      <c r="D947" s="112" t="s">
        <v>408</v>
      </c>
      <c r="E947" s="112"/>
      <c r="F947" s="68">
        <f t="shared" si="178"/>
        <v>10104.503409999999</v>
      </c>
      <c r="G947" s="68">
        <f t="shared" si="178"/>
        <v>8888.8909000000003</v>
      </c>
      <c r="H947" s="68">
        <f t="shared" si="169"/>
        <v>87.96959671667824</v>
      </c>
    </row>
    <row r="948" spans="1:8" s="24" customFormat="1" ht="15" x14ac:dyDescent="0.2">
      <c r="A948" s="119" t="s">
        <v>571</v>
      </c>
      <c r="B948" s="21" t="s">
        <v>522</v>
      </c>
      <c r="C948" s="56" t="s">
        <v>361</v>
      </c>
      <c r="D948" s="56" t="s">
        <v>408</v>
      </c>
      <c r="E948" s="56" t="s">
        <v>75</v>
      </c>
      <c r="F948" s="69">
        <f t="shared" si="178"/>
        <v>10104.503409999999</v>
      </c>
      <c r="G948" s="69">
        <f t="shared" si="178"/>
        <v>8888.8909000000003</v>
      </c>
      <c r="H948" s="69">
        <f t="shared" si="169"/>
        <v>87.96959671667824</v>
      </c>
    </row>
    <row r="949" spans="1:8" s="24" customFormat="1" ht="15" x14ac:dyDescent="0.2">
      <c r="A949" s="119" t="s">
        <v>76</v>
      </c>
      <c r="B949" s="21" t="s">
        <v>522</v>
      </c>
      <c r="C949" s="56" t="s">
        <v>361</v>
      </c>
      <c r="D949" s="56" t="s">
        <v>408</v>
      </c>
      <c r="E949" s="56" t="s">
        <v>77</v>
      </c>
      <c r="F949" s="69">
        <v>10104.503409999999</v>
      </c>
      <c r="G949" s="69">
        <v>8888.8909000000003</v>
      </c>
      <c r="H949" s="69">
        <f t="shared" si="169"/>
        <v>87.96959671667824</v>
      </c>
    </row>
    <row r="950" spans="1:8" s="24" customFormat="1" ht="40.5" x14ac:dyDescent="0.2">
      <c r="A950" s="124" t="s">
        <v>775</v>
      </c>
      <c r="B950" s="117" t="s">
        <v>184</v>
      </c>
      <c r="C950" s="117"/>
      <c r="D950" s="117"/>
      <c r="E950" s="117"/>
      <c r="F950" s="136">
        <f>F951</f>
        <v>750</v>
      </c>
      <c r="G950" s="136">
        <f>G951</f>
        <v>689.4410499999999</v>
      </c>
      <c r="H950" s="136">
        <f t="shared" si="169"/>
        <v>91.925473333333315</v>
      </c>
    </row>
    <row r="951" spans="1:8" s="24" customFormat="1" ht="15" x14ac:dyDescent="0.2">
      <c r="A951" s="180" t="s">
        <v>306</v>
      </c>
      <c r="B951" s="215" t="s">
        <v>422</v>
      </c>
      <c r="C951" s="215" t="s">
        <v>69</v>
      </c>
      <c r="D951" s="215"/>
      <c r="E951" s="216"/>
      <c r="F951" s="181">
        <f t="shared" ref="F951:G951" si="179">F952+F956</f>
        <v>750</v>
      </c>
      <c r="G951" s="181">
        <f t="shared" si="179"/>
        <v>689.4410499999999</v>
      </c>
      <c r="H951" s="181">
        <f t="shared" si="169"/>
        <v>91.925473333333315</v>
      </c>
    </row>
    <row r="952" spans="1:8" s="24" customFormat="1" ht="15" x14ac:dyDescent="0.2">
      <c r="A952" s="180" t="s">
        <v>757</v>
      </c>
      <c r="B952" s="215" t="s">
        <v>422</v>
      </c>
      <c r="C952" s="215" t="s">
        <v>69</v>
      </c>
      <c r="D952" s="215" t="s">
        <v>67</v>
      </c>
      <c r="E952" s="215"/>
      <c r="F952" s="181">
        <f t="shared" ref="F952:G954" si="180">F953</f>
        <v>234.40799999999999</v>
      </c>
      <c r="G952" s="181">
        <f t="shared" si="180"/>
        <v>196.70616000000001</v>
      </c>
      <c r="H952" s="229">
        <f t="shared" si="169"/>
        <v>83.916146206614115</v>
      </c>
    </row>
    <row r="953" spans="1:8" s="24" customFormat="1" ht="24" x14ac:dyDescent="0.2">
      <c r="A953" s="212" t="s">
        <v>774</v>
      </c>
      <c r="B953" s="215" t="s">
        <v>422</v>
      </c>
      <c r="C953" s="215" t="s">
        <v>69</v>
      </c>
      <c r="D953" s="215" t="s">
        <v>67</v>
      </c>
      <c r="E953" s="215"/>
      <c r="F953" s="181">
        <f t="shared" si="180"/>
        <v>234.40799999999999</v>
      </c>
      <c r="G953" s="181">
        <f t="shared" si="180"/>
        <v>196.70616000000001</v>
      </c>
      <c r="H953" s="229">
        <f t="shared" si="169"/>
        <v>83.916146206614115</v>
      </c>
    </row>
    <row r="954" spans="1:8" s="24" customFormat="1" ht="15" x14ac:dyDescent="0.2">
      <c r="A954" s="177" t="s">
        <v>466</v>
      </c>
      <c r="B954" s="214" t="s">
        <v>422</v>
      </c>
      <c r="C954" s="214" t="s">
        <v>69</v>
      </c>
      <c r="D954" s="214" t="s">
        <v>67</v>
      </c>
      <c r="E954" s="214" t="s">
        <v>71</v>
      </c>
      <c r="F954" s="178">
        <f t="shared" si="180"/>
        <v>234.40799999999999</v>
      </c>
      <c r="G954" s="178">
        <f t="shared" si="180"/>
        <v>196.70616000000001</v>
      </c>
      <c r="H954" s="179">
        <f t="shared" si="169"/>
        <v>83.916146206614115</v>
      </c>
    </row>
    <row r="955" spans="1:8" s="24" customFormat="1" ht="15" x14ac:dyDescent="0.2">
      <c r="A955" s="177" t="s">
        <v>76</v>
      </c>
      <c r="B955" s="214" t="s">
        <v>422</v>
      </c>
      <c r="C955" s="214" t="s">
        <v>69</v>
      </c>
      <c r="D955" s="214" t="s">
        <v>67</v>
      </c>
      <c r="E955" s="214" t="s">
        <v>73</v>
      </c>
      <c r="F955" s="178">
        <v>234.40799999999999</v>
      </c>
      <c r="G955" s="179">
        <v>196.70616000000001</v>
      </c>
      <c r="H955" s="179">
        <f t="shared" si="169"/>
        <v>83.916146206614115</v>
      </c>
    </row>
    <row r="956" spans="1:8" s="24" customFormat="1" ht="15" x14ac:dyDescent="0.2">
      <c r="A956" s="115" t="s">
        <v>323</v>
      </c>
      <c r="B956" s="112" t="s">
        <v>422</v>
      </c>
      <c r="C956" s="112" t="s">
        <v>415</v>
      </c>
      <c r="D956" s="112"/>
      <c r="E956" s="135"/>
      <c r="F956" s="50">
        <f t="shared" ref="F956:G956" si="181">F957</f>
        <v>515.59199999999998</v>
      </c>
      <c r="G956" s="50">
        <f t="shared" si="181"/>
        <v>492.73488999999995</v>
      </c>
      <c r="H956" s="50">
        <f t="shared" si="169"/>
        <v>95.566822216015751</v>
      </c>
    </row>
    <row r="957" spans="1:8" s="24" customFormat="1" ht="15" x14ac:dyDescent="0.2">
      <c r="A957" s="134" t="s">
        <v>576</v>
      </c>
      <c r="B957" s="112" t="s">
        <v>422</v>
      </c>
      <c r="C957" s="112" t="s">
        <v>415</v>
      </c>
      <c r="D957" s="112" t="s">
        <v>415</v>
      </c>
      <c r="E957" s="112"/>
      <c r="F957" s="50">
        <f>F958</f>
        <v>515.59199999999998</v>
      </c>
      <c r="G957" s="50">
        <f>G958</f>
        <v>492.73488999999995</v>
      </c>
      <c r="H957" s="50">
        <f t="shared" si="169"/>
        <v>95.566822216015751</v>
      </c>
    </row>
    <row r="958" spans="1:8" s="24" customFormat="1" ht="24" x14ac:dyDescent="0.2">
      <c r="A958" s="55" t="s">
        <v>91</v>
      </c>
      <c r="B958" s="21" t="s">
        <v>422</v>
      </c>
      <c r="C958" s="21" t="s">
        <v>415</v>
      </c>
      <c r="D958" s="21" t="s">
        <v>415</v>
      </c>
      <c r="E958" s="21" t="s">
        <v>347</v>
      </c>
      <c r="F958" s="57">
        <f>F959+F960</f>
        <v>515.59199999999998</v>
      </c>
      <c r="G958" s="57">
        <f>G959+G960</f>
        <v>492.73488999999995</v>
      </c>
      <c r="H958" s="69">
        <f t="shared" si="169"/>
        <v>95.566822216015751</v>
      </c>
    </row>
    <row r="959" spans="1:8" s="24" customFormat="1" ht="15" x14ac:dyDescent="0.2">
      <c r="A959" s="55" t="s">
        <v>92</v>
      </c>
      <c r="B959" s="21" t="s">
        <v>422</v>
      </c>
      <c r="C959" s="21" t="s">
        <v>415</v>
      </c>
      <c r="D959" s="21" t="s">
        <v>415</v>
      </c>
      <c r="E959" s="21" t="s">
        <v>356</v>
      </c>
      <c r="F959" s="57">
        <v>463.512</v>
      </c>
      <c r="G959" s="69">
        <v>444.82128999999998</v>
      </c>
      <c r="H959" s="69">
        <f t="shared" ref="H959:H1016" si="182">G959/F959*100</f>
        <v>95.967588757141129</v>
      </c>
    </row>
    <row r="960" spans="1:8" s="24" customFormat="1" ht="15" x14ac:dyDescent="0.2">
      <c r="A960" s="55" t="s">
        <v>432</v>
      </c>
      <c r="B960" s="21" t="s">
        <v>422</v>
      </c>
      <c r="C960" s="21" t="s">
        <v>415</v>
      </c>
      <c r="D960" s="21" t="s">
        <v>415</v>
      </c>
      <c r="E960" s="21" t="s">
        <v>433</v>
      </c>
      <c r="F960" s="57">
        <v>52.08</v>
      </c>
      <c r="G960" s="69">
        <v>47.913600000000002</v>
      </c>
      <c r="H960" s="69">
        <f t="shared" si="182"/>
        <v>92</v>
      </c>
    </row>
    <row r="961" spans="1:8" s="24" customFormat="1" ht="15" x14ac:dyDescent="0.2">
      <c r="A961" s="118" t="s">
        <v>574</v>
      </c>
      <c r="B961" s="117" t="s">
        <v>183</v>
      </c>
      <c r="C961" s="117"/>
      <c r="D961" s="117"/>
      <c r="E961" s="117"/>
      <c r="F961" s="116">
        <f t="shared" ref="F961:G965" si="183">F962</f>
        <v>83900</v>
      </c>
      <c r="G961" s="116">
        <f t="shared" si="183"/>
        <v>77513.254209999999</v>
      </c>
      <c r="H961" s="116">
        <f t="shared" si="182"/>
        <v>92.3876689034565</v>
      </c>
    </row>
    <row r="962" spans="1:8" s="24" customFormat="1" ht="15" x14ac:dyDescent="0.2">
      <c r="A962" s="113" t="s">
        <v>575</v>
      </c>
      <c r="B962" s="112" t="s">
        <v>685</v>
      </c>
      <c r="C962" s="112" t="s">
        <v>84</v>
      </c>
      <c r="D962" s="112"/>
      <c r="E962" s="112"/>
      <c r="F962" s="50">
        <f t="shared" si="183"/>
        <v>83900</v>
      </c>
      <c r="G962" s="50">
        <f t="shared" si="183"/>
        <v>77513.254209999999</v>
      </c>
      <c r="H962" s="50">
        <f t="shared" si="182"/>
        <v>92.3876689034565</v>
      </c>
    </row>
    <row r="963" spans="1:8" s="24" customFormat="1" ht="15.75" x14ac:dyDescent="0.2">
      <c r="A963" s="113" t="s">
        <v>574</v>
      </c>
      <c r="B963" s="112" t="s">
        <v>685</v>
      </c>
      <c r="C963" s="112" t="s">
        <v>84</v>
      </c>
      <c r="D963" s="112" t="s">
        <v>67</v>
      </c>
      <c r="E963" s="133"/>
      <c r="F963" s="50">
        <f t="shared" si="183"/>
        <v>83900</v>
      </c>
      <c r="G963" s="50">
        <f t="shared" si="183"/>
        <v>77513.254209999999</v>
      </c>
      <c r="H963" s="50">
        <f t="shared" si="182"/>
        <v>92.3876689034565</v>
      </c>
    </row>
    <row r="964" spans="1:8" s="24" customFormat="1" ht="15" x14ac:dyDescent="0.2">
      <c r="A964" s="132" t="s">
        <v>275</v>
      </c>
      <c r="B964" s="131" t="s">
        <v>685</v>
      </c>
      <c r="C964" s="130" t="s">
        <v>84</v>
      </c>
      <c r="D964" s="130" t="s">
        <v>67</v>
      </c>
      <c r="E964" s="130"/>
      <c r="F964" s="77">
        <f t="shared" si="183"/>
        <v>83900</v>
      </c>
      <c r="G964" s="77">
        <f t="shared" si="183"/>
        <v>77513.254209999999</v>
      </c>
      <c r="H964" s="77">
        <f t="shared" si="182"/>
        <v>92.3876689034565</v>
      </c>
    </row>
    <row r="965" spans="1:8" s="24" customFormat="1" ht="15" x14ac:dyDescent="0.2">
      <c r="A965" s="111" t="s">
        <v>265</v>
      </c>
      <c r="B965" s="21" t="s">
        <v>685</v>
      </c>
      <c r="C965" s="21" t="s">
        <v>84</v>
      </c>
      <c r="D965" s="21" t="s">
        <v>67</v>
      </c>
      <c r="E965" s="21" t="s">
        <v>266</v>
      </c>
      <c r="F965" s="57">
        <f t="shared" si="183"/>
        <v>83900</v>
      </c>
      <c r="G965" s="57">
        <f t="shared" si="183"/>
        <v>77513.254209999999</v>
      </c>
      <c r="H965" s="57">
        <f t="shared" si="182"/>
        <v>92.3876689034565</v>
      </c>
    </row>
    <row r="966" spans="1:8" s="24" customFormat="1" ht="15" x14ac:dyDescent="0.2">
      <c r="A966" s="111" t="s">
        <v>267</v>
      </c>
      <c r="B966" s="21" t="s">
        <v>685</v>
      </c>
      <c r="C966" s="21" t="s">
        <v>84</v>
      </c>
      <c r="D966" s="21" t="s">
        <v>67</v>
      </c>
      <c r="E966" s="21" t="s">
        <v>352</v>
      </c>
      <c r="F966" s="138">
        <f>117000+31000-3000-20000-41100</f>
        <v>83900</v>
      </c>
      <c r="G966" s="138">
        <v>77513.254209999999</v>
      </c>
      <c r="H966" s="138">
        <f t="shared" si="182"/>
        <v>92.3876689034565</v>
      </c>
    </row>
    <row r="967" spans="1:8" s="24" customFormat="1" ht="27" x14ac:dyDescent="0.2">
      <c r="A967" s="124" t="s">
        <v>268</v>
      </c>
      <c r="B967" s="117" t="s">
        <v>184</v>
      </c>
      <c r="C967" s="117"/>
      <c r="D967" s="117"/>
      <c r="E967" s="129"/>
      <c r="F967" s="116">
        <f t="shared" ref="F967:G970" si="184">F968</f>
        <v>500</v>
      </c>
      <c r="G967" s="116">
        <f t="shared" si="184"/>
        <v>334.92500000000001</v>
      </c>
      <c r="H967" s="116">
        <f t="shared" si="182"/>
        <v>66.984999999999999</v>
      </c>
    </row>
    <row r="968" spans="1:8" s="24" customFormat="1" ht="15" x14ac:dyDescent="0.2">
      <c r="A968" s="115" t="s">
        <v>100</v>
      </c>
      <c r="B968" s="112" t="s">
        <v>686</v>
      </c>
      <c r="C968" s="112" t="s">
        <v>67</v>
      </c>
      <c r="D968" s="121"/>
      <c r="E968" s="128"/>
      <c r="F968" s="50">
        <f t="shared" si="184"/>
        <v>500</v>
      </c>
      <c r="G968" s="50">
        <f t="shared" si="184"/>
        <v>334.92500000000001</v>
      </c>
      <c r="H968" s="50">
        <f t="shared" si="182"/>
        <v>66.984999999999999</v>
      </c>
    </row>
    <row r="969" spans="1:8" s="24" customFormat="1" ht="15" x14ac:dyDescent="0.2">
      <c r="A969" s="115" t="s">
        <v>572</v>
      </c>
      <c r="B969" s="112" t="s">
        <v>686</v>
      </c>
      <c r="C969" s="112" t="s">
        <v>67</v>
      </c>
      <c r="D969" s="112" t="s">
        <v>84</v>
      </c>
      <c r="E969" s="112"/>
      <c r="F969" s="50">
        <f t="shared" si="184"/>
        <v>500</v>
      </c>
      <c r="G969" s="50">
        <f t="shared" si="184"/>
        <v>334.92500000000001</v>
      </c>
      <c r="H969" s="50">
        <f t="shared" si="182"/>
        <v>66.984999999999999</v>
      </c>
    </row>
    <row r="970" spans="1:8" s="24" customFormat="1" ht="15" x14ac:dyDescent="0.2">
      <c r="A970" s="119" t="s">
        <v>571</v>
      </c>
      <c r="B970" s="21" t="s">
        <v>686</v>
      </c>
      <c r="C970" s="21" t="s">
        <v>67</v>
      </c>
      <c r="D970" s="21" t="s">
        <v>84</v>
      </c>
      <c r="E970" s="127">
        <v>200</v>
      </c>
      <c r="F970" s="57">
        <f t="shared" si="184"/>
        <v>500</v>
      </c>
      <c r="G970" s="57">
        <f t="shared" si="184"/>
        <v>334.92500000000001</v>
      </c>
      <c r="H970" s="57">
        <f t="shared" si="182"/>
        <v>66.984999999999999</v>
      </c>
    </row>
    <row r="971" spans="1:8" s="24" customFormat="1" ht="14.25" customHeight="1" x14ac:dyDescent="0.2">
      <c r="A971" s="119" t="s">
        <v>76</v>
      </c>
      <c r="B971" s="21" t="s">
        <v>686</v>
      </c>
      <c r="C971" s="21" t="s">
        <v>67</v>
      </c>
      <c r="D971" s="21" t="s">
        <v>84</v>
      </c>
      <c r="E971" s="21" t="s">
        <v>77</v>
      </c>
      <c r="F971" s="138">
        <v>500</v>
      </c>
      <c r="G971" s="138">
        <v>334.92500000000001</v>
      </c>
      <c r="H971" s="138">
        <f t="shared" si="182"/>
        <v>66.984999999999999</v>
      </c>
    </row>
    <row r="972" spans="1:8" s="24" customFormat="1" ht="15" x14ac:dyDescent="0.2">
      <c r="A972" s="118" t="s">
        <v>298</v>
      </c>
      <c r="B972" s="117" t="s">
        <v>183</v>
      </c>
      <c r="C972" s="117"/>
      <c r="D972" s="117"/>
      <c r="E972" s="117"/>
      <c r="F972" s="116">
        <f t="shared" ref="F972:G975" si="185">F973</f>
        <v>700</v>
      </c>
      <c r="G972" s="116">
        <f t="shared" si="185"/>
        <v>379.14</v>
      </c>
      <c r="H972" s="116">
        <f t="shared" si="182"/>
        <v>54.162857142857149</v>
      </c>
    </row>
    <row r="973" spans="1:8" s="24" customFormat="1" ht="15" x14ac:dyDescent="0.2">
      <c r="A973" s="115" t="s">
        <v>306</v>
      </c>
      <c r="B973" s="112" t="s">
        <v>687</v>
      </c>
      <c r="C973" s="112" t="s">
        <v>69</v>
      </c>
      <c r="D973" s="126"/>
      <c r="E973" s="126"/>
      <c r="F973" s="50">
        <f t="shared" si="185"/>
        <v>700</v>
      </c>
      <c r="G973" s="50">
        <f t="shared" si="185"/>
        <v>379.14</v>
      </c>
      <c r="H973" s="50">
        <f t="shared" si="182"/>
        <v>54.162857142857149</v>
      </c>
    </row>
    <row r="974" spans="1:8" s="24" customFormat="1" ht="15" x14ac:dyDescent="0.2">
      <c r="A974" s="115" t="s">
        <v>344</v>
      </c>
      <c r="B974" s="112" t="s">
        <v>687</v>
      </c>
      <c r="C974" s="112" t="s">
        <v>69</v>
      </c>
      <c r="D974" s="112" t="s">
        <v>414</v>
      </c>
      <c r="E974" s="126"/>
      <c r="F974" s="50">
        <f t="shared" si="185"/>
        <v>700</v>
      </c>
      <c r="G974" s="50">
        <f t="shared" si="185"/>
        <v>379.14</v>
      </c>
      <c r="H974" s="50">
        <f t="shared" si="182"/>
        <v>54.162857142857149</v>
      </c>
    </row>
    <row r="975" spans="1:8" s="24" customFormat="1" ht="15" x14ac:dyDescent="0.2">
      <c r="A975" s="111" t="s">
        <v>571</v>
      </c>
      <c r="B975" s="21" t="s">
        <v>687</v>
      </c>
      <c r="C975" s="21" t="s">
        <v>69</v>
      </c>
      <c r="D975" s="21" t="s">
        <v>414</v>
      </c>
      <c r="E975" s="21" t="s">
        <v>75</v>
      </c>
      <c r="F975" s="69">
        <f t="shared" si="185"/>
        <v>700</v>
      </c>
      <c r="G975" s="69">
        <f t="shared" si="185"/>
        <v>379.14</v>
      </c>
      <c r="H975" s="69">
        <f t="shared" si="182"/>
        <v>54.162857142857149</v>
      </c>
    </row>
    <row r="976" spans="1:8" s="24" customFormat="1" ht="14.25" customHeight="1" x14ac:dyDescent="0.2">
      <c r="A976" s="111" t="s">
        <v>76</v>
      </c>
      <c r="B976" s="56" t="s">
        <v>687</v>
      </c>
      <c r="C976" s="21" t="s">
        <v>69</v>
      </c>
      <c r="D976" s="21" t="s">
        <v>414</v>
      </c>
      <c r="E976" s="21" t="s">
        <v>77</v>
      </c>
      <c r="F976" s="138">
        <f>1000-300</f>
        <v>700</v>
      </c>
      <c r="G976" s="138">
        <v>379.14</v>
      </c>
      <c r="H976" s="138">
        <f t="shared" si="182"/>
        <v>54.162857142857149</v>
      </c>
    </row>
    <row r="977" spans="1:8" s="24" customFormat="1" ht="15" x14ac:dyDescent="0.2">
      <c r="A977" s="124" t="s">
        <v>611</v>
      </c>
      <c r="B977" s="117" t="s">
        <v>184</v>
      </c>
      <c r="C977" s="117"/>
      <c r="D977" s="117"/>
      <c r="E977" s="117"/>
      <c r="F977" s="125">
        <f>F983+F978</f>
        <v>35119.635500000004</v>
      </c>
      <c r="G977" s="125">
        <f>G983+G978</f>
        <v>35119.635999999999</v>
      </c>
      <c r="H977" s="125">
        <f t="shared" si="182"/>
        <v>100.00000142370497</v>
      </c>
    </row>
    <row r="978" spans="1:8" s="24" customFormat="1" ht="15" x14ac:dyDescent="0.2">
      <c r="A978" s="85" t="s">
        <v>345</v>
      </c>
      <c r="B978" s="49" t="s">
        <v>773</v>
      </c>
      <c r="C978" s="49" t="s">
        <v>431</v>
      </c>
      <c r="D978" s="49"/>
      <c r="E978" s="49"/>
      <c r="F978" s="68">
        <f t="shared" ref="F978:G981" si="186">F979</f>
        <v>23830.853940000001</v>
      </c>
      <c r="G978" s="68">
        <f t="shared" si="186"/>
        <v>23830.853940000001</v>
      </c>
      <c r="H978" s="68">
        <f t="shared" si="182"/>
        <v>100</v>
      </c>
    </row>
    <row r="979" spans="1:8" s="24" customFormat="1" ht="15" x14ac:dyDescent="0.2">
      <c r="A979" s="85" t="s">
        <v>334</v>
      </c>
      <c r="B979" s="49" t="s">
        <v>773</v>
      </c>
      <c r="C979" s="49" t="s">
        <v>431</v>
      </c>
      <c r="D979" s="49" t="s">
        <v>408</v>
      </c>
      <c r="E979" s="49"/>
      <c r="F979" s="68">
        <f t="shared" si="186"/>
        <v>23830.853940000001</v>
      </c>
      <c r="G979" s="68">
        <f t="shared" si="186"/>
        <v>23830.853940000001</v>
      </c>
      <c r="H979" s="68">
        <f t="shared" si="182"/>
        <v>100</v>
      </c>
    </row>
    <row r="980" spans="1:8" s="24" customFormat="1" ht="13.5" customHeight="1" x14ac:dyDescent="0.2">
      <c r="A980" s="48" t="s">
        <v>772</v>
      </c>
      <c r="B980" s="49" t="s">
        <v>773</v>
      </c>
      <c r="C980" s="49" t="s">
        <v>431</v>
      </c>
      <c r="D980" s="49" t="s">
        <v>408</v>
      </c>
      <c r="E980" s="49"/>
      <c r="F980" s="68">
        <f t="shared" si="186"/>
        <v>23830.853940000001</v>
      </c>
      <c r="G980" s="68">
        <f t="shared" si="186"/>
        <v>23830.853940000001</v>
      </c>
      <c r="H980" s="68">
        <f t="shared" si="182"/>
        <v>100</v>
      </c>
    </row>
    <row r="981" spans="1:8" s="24" customFormat="1" ht="15" x14ac:dyDescent="0.2">
      <c r="A981" s="217" t="s">
        <v>86</v>
      </c>
      <c r="B981" s="56" t="s">
        <v>773</v>
      </c>
      <c r="C981" s="56" t="s">
        <v>431</v>
      </c>
      <c r="D981" s="56" t="s">
        <v>408</v>
      </c>
      <c r="E981" s="56" t="s">
        <v>85</v>
      </c>
      <c r="F981" s="158">
        <f t="shared" si="186"/>
        <v>23830.853940000001</v>
      </c>
      <c r="G981" s="158">
        <f t="shared" si="186"/>
        <v>23830.853940000001</v>
      </c>
      <c r="H981" s="158">
        <f t="shared" si="182"/>
        <v>100</v>
      </c>
    </row>
    <row r="982" spans="1:8" s="24" customFormat="1" ht="15" x14ac:dyDescent="0.2">
      <c r="A982" s="217" t="s">
        <v>87</v>
      </c>
      <c r="B982" s="56" t="s">
        <v>773</v>
      </c>
      <c r="C982" s="56" t="s">
        <v>431</v>
      </c>
      <c r="D982" s="56" t="s">
        <v>408</v>
      </c>
      <c r="E982" s="56" t="s">
        <v>88</v>
      </c>
      <c r="F982" s="158">
        <v>23830.853940000001</v>
      </c>
      <c r="G982" s="158">
        <v>23830.853940000001</v>
      </c>
      <c r="H982" s="158">
        <f t="shared" si="182"/>
        <v>100</v>
      </c>
    </row>
    <row r="983" spans="1:8" s="24" customFormat="1" ht="15" x14ac:dyDescent="0.2">
      <c r="A983" s="115" t="s">
        <v>345</v>
      </c>
      <c r="B983" s="112" t="s">
        <v>421</v>
      </c>
      <c r="C983" s="112" t="s">
        <v>431</v>
      </c>
      <c r="D983" s="112"/>
      <c r="E983" s="112"/>
      <c r="F983" s="68">
        <f t="shared" ref="F983:G986" si="187">F984</f>
        <v>11288.781560000001</v>
      </c>
      <c r="G983" s="68">
        <f t="shared" si="187"/>
        <v>11288.78206</v>
      </c>
      <c r="H983" s="68">
        <f t="shared" si="182"/>
        <v>100.00000442917596</v>
      </c>
    </row>
    <row r="984" spans="1:8" s="24" customFormat="1" ht="15" x14ac:dyDescent="0.2">
      <c r="A984" s="115" t="s">
        <v>334</v>
      </c>
      <c r="B984" s="112" t="s">
        <v>421</v>
      </c>
      <c r="C984" s="112" t="s">
        <v>431</v>
      </c>
      <c r="D984" s="112" t="s">
        <v>408</v>
      </c>
      <c r="E984" s="112"/>
      <c r="F984" s="68">
        <f t="shared" si="187"/>
        <v>11288.781560000001</v>
      </c>
      <c r="G984" s="68">
        <f t="shared" si="187"/>
        <v>11288.78206</v>
      </c>
      <c r="H984" s="68">
        <f t="shared" si="182"/>
        <v>100.00000442917596</v>
      </c>
    </row>
    <row r="985" spans="1:8" s="24" customFormat="1" ht="24" x14ac:dyDescent="0.2">
      <c r="A985" s="113" t="s">
        <v>612</v>
      </c>
      <c r="B985" s="112" t="s">
        <v>421</v>
      </c>
      <c r="C985" s="112" t="s">
        <v>431</v>
      </c>
      <c r="D985" s="112" t="s">
        <v>408</v>
      </c>
      <c r="E985" s="112"/>
      <c r="F985" s="68">
        <f t="shared" si="187"/>
        <v>11288.781560000001</v>
      </c>
      <c r="G985" s="68">
        <f t="shared" si="187"/>
        <v>11288.78206</v>
      </c>
      <c r="H985" s="68">
        <f t="shared" si="182"/>
        <v>100.00000442917596</v>
      </c>
    </row>
    <row r="986" spans="1:8" s="44" customFormat="1" ht="12" x14ac:dyDescent="0.2">
      <c r="A986" s="119" t="s">
        <v>86</v>
      </c>
      <c r="B986" s="21" t="s">
        <v>421</v>
      </c>
      <c r="C986" s="21" t="s">
        <v>431</v>
      </c>
      <c r="D986" s="21" t="s">
        <v>408</v>
      </c>
      <c r="E986" s="21" t="s">
        <v>85</v>
      </c>
      <c r="F986" s="69">
        <f t="shared" si="187"/>
        <v>11288.781560000001</v>
      </c>
      <c r="G986" s="69">
        <f t="shared" si="187"/>
        <v>11288.78206</v>
      </c>
      <c r="H986" s="69">
        <f t="shared" si="182"/>
        <v>100.00000442917596</v>
      </c>
    </row>
    <row r="987" spans="1:8" s="44" customFormat="1" ht="12" x14ac:dyDescent="0.2">
      <c r="A987" s="119" t="s">
        <v>87</v>
      </c>
      <c r="B987" s="21" t="s">
        <v>421</v>
      </c>
      <c r="C987" s="21" t="s">
        <v>431</v>
      </c>
      <c r="D987" s="21" t="s">
        <v>408</v>
      </c>
      <c r="E987" s="21" t="s">
        <v>88</v>
      </c>
      <c r="F987" s="57">
        <f>3000+8288.781+0.00056</f>
        <v>11288.781560000001</v>
      </c>
      <c r="G987" s="57">
        <v>11288.78206</v>
      </c>
      <c r="H987" s="57">
        <f t="shared" si="182"/>
        <v>100.00000442917596</v>
      </c>
    </row>
    <row r="988" spans="1:8" s="201" customFormat="1" ht="27" x14ac:dyDescent="0.2">
      <c r="A988" s="124" t="s">
        <v>26</v>
      </c>
      <c r="B988" s="117" t="s">
        <v>573</v>
      </c>
      <c r="C988" s="117"/>
      <c r="D988" s="117"/>
      <c r="E988" s="117"/>
      <c r="F988" s="116">
        <f>F989+F994</f>
        <v>2294</v>
      </c>
      <c r="G988" s="116">
        <f>G989+G994</f>
        <v>2294</v>
      </c>
      <c r="H988" s="116">
        <f t="shared" si="182"/>
        <v>100</v>
      </c>
    </row>
    <row r="989" spans="1:8" s="201" customFormat="1" ht="14.25" x14ac:dyDescent="0.2">
      <c r="A989" s="123" t="s">
        <v>34</v>
      </c>
      <c r="B989" s="112" t="s">
        <v>573</v>
      </c>
      <c r="C989" s="112"/>
      <c r="D989" s="112"/>
      <c r="E989" s="112"/>
      <c r="F989" s="50">
        <f t="shared" ref="F989:G992" si="188">F990</f>
        <v>2283.8000000000002</v>
      </c>
      <c r="G989" s="50">
        <f t="shared" si="188"/>
        <v>2283.8000000000002</v>
      </c>
      <c r="H989" s="50">
        <f t="shared" si="182"/>
        <v>100</v>
      </c>
    </row>
    <row r="990" spans="1:8" s="201" customFormat="1" ht="14.25" x14ac:dyDescent="0.2">
      <c r="A990" s="115" t="s">
        <v>100</v>
      </c>
      <c r="B990" s="112" t="s">
        <v>198</v>
      </c>
      <c r="C990" s="114" t="s">
        <v>67</v>
      </c>
      <c r="D990" s="114"/>
      <c r="E990" s="21"/>
      <c r="F990" s="50">
        <f t="shared" si="188"/>
        <v>2283.8000000000002</v>
      </c>
      <c r="G990" s="50">
        <f t="shared" si="188"/>
        <v>2283.8000000000002</v>
      </c>
      <c r="H990" s="50">
        <f t="shared" si="182"/>
        <v>100</v>
      </c>
    </row>
    <row r="991" spans="1:8" s="202" customFormat="1" ht="15" x14ac:dyDescent="0.2">
      <c r="A991" s="115" t="s">
        <v>572</v>
      </c>
      <c r="B991" s="112" t="s">
        <v>198</v>
      </c>
      <c r="C991" s="114" t="s">
        <v>67</v>
      </c>
      <c r="D991" s="114" t="s">
        <v>84</v>
      </c>
      <c r="E991" s="121"/>
      <c r="F991" s="62">
        <f>F992</f>
        <v>2283.8000000000002</v>
      </c>
      <c r="G991" s="62">
        <f>G992</f>
        <v>2283.8000000000002</v>
      </c>
      <c r="H991" s="62">
        <f t="shared" si="182"/>
        <v>100</v>
      </c>
    </row>
    <row r="992" spans="1:8" s="202" customFormat="1" ht="36" x14ac:dyDescent="0.2">
      <c r="A992" s="119" t="s">
        <v>70</v>
      </c>
      <c r="B992" s="21" t="s">
        <v>198</v>
      </c>
      <c r="C992" s="21" t="s">
        <v>67</v>
      </c>
      <c r="D992" s="21" t="s">
        <v>84</v>
      </c>
      <c r="E992" s="21" t="s">
        <v>71</v>
      </c>
      <c r="F992" s="57">
        <f t="shared" si="188"/>
        <v>2283.8000000000002</v>
      </c>
      <c r="G992" s="57">
        <f t="shared" si="188"/>
        <v>2283.8000000000002</v>
      </c>
      <c r="H992" s="57">
        <f t="shared" si="182"/>
        <v>100</v>
      </c>
    </row>
    <row r="993" spans="1:8" s="24" customFormat="1" ht="15" x14ac:dyDescent="0.2">
      <c r="A993" s="119" t="s">
        <v>72</v>
      </c>
      <c r="B993" s="21" t="s">
        <v>198</v>
      </c>
      <c r="C993" s="21" t="s">
        <v>67</v>
      </c>
      <c r="D993" s="21" t="s">
        <v>84</v>
      </c>
      <c r="E993" s="21" t="s">
        <v>73</v>
      </c>
      <c r="F993" s="158">
        <f>2264+19.8</f>
        <v>2283.8000000000002</v>
      </c>
      <c r="G993" s="158">
        <v>2283.8000000000002</v>
      </c>
      <c r="H993" s="158">
        <f t="shared" si="182"/>
        <v>100</v>
      </c>
    </row>
    <row r="994" spans="1:8" s="24" customFormat="1" ht="15" x14ac:dyDescent="0.2">
      <c r="A994" s="123" t="s">
        <v>613</v>
      </c>
      <c r="B994" s="112" t="s">
        <v>573</v>
      </c>
      <c r="C994" s="112"/>
      <c r="D994" s="112"/>
      <c r="E994" s="112"/>
      <c r="F994" s="68">
        <f t="shared" ref="F994:G997" si="189">F995</f>
        <v>10.199999999999999</v>
      </c>
      <c r="G994" s="68">
        <f t="shared" si="189"/>
        <v>10.199999999999999</v>
      </c>
      <c r="H994" s="68">
        <f t="shared" si="182"/>
        <v>100</v>
      </c>
    </row>
    <row r="995" spans="1:8" s="24" customFormat="1" ht="15" x14ac:dyDescent="0.2">
      <c r="A995" s="115" t="s">
        <v>100</v>
      </c>
      <c r="B995" s="112" t="s">
        <v>198</v>
      </c>
      <c r="C995" s="114" t="s">
        <v>67</v>
      </c>
      <c r="D995" s="114"/>
      <c r="E995" s="112"/>
      <c r="F995" s="68">
        <f t="shared" si="189"/>
        <v>10.199999999999999</v>
      </c>
      <c r="G995" s="68">
        <f t="shared" si="189"/>
        <v>10.199999999999999</v>
      </c>
      <c r="H995" s="68">
        <f t="shared" si="182"/>
        <v>100</v>
      </c>
    </row>
    <row r="996" spans="1:8" s="24" customFormat="1" ht="15" x14ac:dyDescent="0.2">
      <c r="A996" s="115" t="s">
        <v>572</v>
      </c>
      <c r="B996" s="112" t="s">
        <v>198</v>
      </c>
      <c r="C996" s="114" t="s">
        <v>67</v>
      </c>
      <c r="D996" s="114" t="s">
        <v>84</v>
      </c>
      <c r="E996" s="112"/>
      <c r="F996" s="68">
        <f t="shared" si="189"/>
        <v>10.199999999999999</v>
      </c>
      <c r="G996" s="68">
        <f t="shared" si="189"/>
        <v>10.199999999999999</v>
      </c>
      <c r="H996" s="68">
        <f t="shared" si="182"/>
        <v>100</v>
      </c>
    </row>
    <row r="997" spans="1:8" s="24" customFormat="1" ht="15" x14ac:dyDescent="0.2">
      <c r="A997" s="111" t="s">
        <v>571</v>
      </c>
      <c r="B997" s="21" t="s">
        <v>198</v>
      </c>
      <c r="C997" s="21" t="s">
        <v>67</v>
      </c>
      <c r="D997" s="21" t="s">
        <v>84</v>
      </c>
      <c r="E997" s="21" t="s">
        <v>75</v>
      </c>
      <c r="F997" s="69">
        <f t="shared" si="189"/>
        <v>10.199999999999999</v>
      </c>
      <c r="G997" s="69">
        <f t="shared" si="189"/>
        <v>10.199999999999999</v>
      </c>
      <c r="H997" s="69">
        <f t="shared" si="182"/>
        <v>100</v>
      </c>
    </row>
    <row r="998" spans="1:8" s="24" customFormat="1" ht="15" customHeight="1" x14ac:dyDescent="0.2">
      <c r="A998" s="111" t="s">
        <v>76</v>
      </c>
      <c r="B998" s="21" t="s">
        <v>198</v>
      </c>
      <c r="C998" s="21" t="s">
        <v>67</v>
      </c>
      <c r="D998" s="21" t="s">
        <v>84</v>
      </c>
      <c r="E998" s="21" t="s">
        <v>77</v>
      </c>
      <c r="F998" s="138">
        <f>30-19.8</f>
        <v>10.199999999999999</v>
      </c>
      <c r="G998" s="138">
        <v>10.199999999999999</v>
      </c>
      <c r="H998" s="138">
        <f t="shared" si="182"/>
        <v>100</v>
      </c>
    </row>
    <row r="999" spans="1:8" s="24" customFormat="1" ht="40.5" x14ac:dyDescent="0.2">
      <c r="A999" s="118" t="s">
        <v>383</v>
      </c>
      <c r="B999" s="117" t="s">
        <v>184</v>
      </c>
      <c r="C999" s="117"/>
      <c r="D999" s="117"/>
      <c r="E999" s="117"/>
      <c r="F999" s="116">
        <f t="shared" ref="F999:G1002" si="190">F1000</f>
        <v>1018</v>
      </c>
      <c r="G999" s="125">
        <f t="shared" si="190"/>
        <v>0</v>
      </c>
      <c r="H999" s="125">
        <f t="shared" si="182"/>
        <v>0</v>
      </c>
    </row>
    <row r="1000" spans="1:8" s="24" customFormat="1" ht="15" x14ac:dyDescent="0.2">
      <c r="A1000" s="115" t="s">
        <v>100</v>
      </c>
      <c r="B1000" s="112" t="s">
        <v>299</v>
      </c>
      <c r="C1000" s="114" t="s">
        <v>67</v>
      </c>
      <c r="D1000" s="112"/>
      <c r="E1000" s="112"/>
      <c r="F1000" s="50">
        <f t="shared" si="190"/>
        <v>1018</v>
      </c>
      <c r="G1000" s="68">
        <f t="shared" si="190"/>
        <v>0</v>
      </c>
      <c r="H1000" s="68">
        <f t="shared" si="182"/>
        <v>0</v>
      </c>
    </row>
    <row r="1001" spans="1:8" s="24" customFormat="1" ht="15" x14ac:dyDescent="0.2">
      <c r="A1001" s="113" t="s">
        <v>380</v>
      </c>
      <c r="B1001" s="112" t="s">
        <v>299</v>
      </c>
      <c r="C1001" s="112" t="s">
        <v>67</v>
      </c>
      <c r="D1001" s="112" t="s">
        <v>361</v>
      </c>
      <c r="E1001" s="112"/>
      <c r="F1001" s="50">
        <f t="shared" si="190"/>
        <v>1018</v>
      </c>
      <c r="G1001" s="68">
        <f t="shared" si="190"/>
        <v>0</v>
      </c>
      <c r="H1001" s="68">
        <f t="shared" si="182"/>
        <v>0</v>
      </c>
    </row>
    <row r="1002" spans="1:8" s="24" customFormat="1" ht="15" x14ac:dyDescent="0.2">
      <c r="A1002" s="111" t="s">
        <v>571</v>
      </c>
      <c r="B1002" s="21" t="s">
        <v>299</v>
      </c>
      <c r="C1002" s="21" t="s">
        <v>67</v>
      </c>
      <c r="D1002" s="21" t="s">
        <v>361</v>
      </c>
      <c r="E1002" s="21" t="s">
        <v>75</v>
      </c>
      <c r="F1002" s="57">
        <f t="shared" si="190"/>
        <v>1018</v>
      </c>
      <c r="G1002" s="69">
        <f t="shared" si="190"/>
        <v>0</v>
      </c>
      <c r="H1002" s="69">
        <f t="shared" si="182"/>
        <v>0</v>
      </c>
    </row>
    <row r="1003" spans="1:8" s="24" customFormat="1" ht="15" customHeight="1" x14ac:dyDescent="0.2">
      <c r="A1003" s="111" t="s">
        <v>76</v>
      </c>
      <c r="B1003" s="21" t="s">
        <v>299</v>
      </c>
      <c r="C1003" s="21" t="s">
        <v>67</v>
      </c>
      <c r="D1003" s="21" t="s">
        <v>361</v>
      </c>
      <c r="E1003" s="21" t="s">
        <v>77</v>
      </c>
      <c r="F1003" s="69">
        <v>1018</v>
      </c>
      <c r="G1003" s="69">
        <v>0</v>
      </c>
      <c r="H1003" s="69">
        <f t="shared" si="182"/>
        <v>0</v>
      </c>
    </row>
    <row r="1004" spans="1:8" s="24" customFormat="1" ht="27" x14ac:dyDescent="0.2">
      <c r="A1004" s="118" t="s">
        <v>747</v>
      </c>
      <c r="B1004" s="117" t="s">
        <v>184</v>
      </c>
      <c r="C1004" s="117"/>
      <c r="D1004" s="117"/>
      <c r="E1004" s="117"/>
      <c r="F1004" s="116">
        <f>F1005+F1009</f>
        <v>13935.7672</v>
      </c>
      <c r="G1004" s="116">
        <f>G1005+G1009</f>
        <v>13229.1546</v>
      </c>
      <c r="H1004" s="125">
        <f t="shared" si="182"/>
        <v>94.929503414781493</v>
      </c>
    </row>
    <row r="1005" spans="1:8" s="24" customFormat="1" ht="15" x14ac:dyDescent="0.2">
      <c r="A1005" s="74" t="s">
        <v>323</v>
      </c>
      <c r="B1005" s="49" t="s">
        <v>748</v>
      </c>
      <c r="C1005" s="49" t="s">
        <v>415</v>
      </c>
      <c r="D1005" s="49"/>
      <c r="E1005" s="49"/>
      <c r="F1005" s="68">
        <f t="shared" ref="F1005:G1013" si="191">F1006</f>
        <v>7815.7672000000002</v>
      </c>
      <c r="G1005" s="68">
        <f t="shared" si="191"/>
        <v>7168.3296</v>
      </c>
      <c r="H1005" s="68">
        <f t="shared" si="182"/>
        <v>91.716262992070696</v>
      </c>
    </row>
    <row r="1006" spans="1:8" s="24" customFormat="1" ht="15" x14ac:dyDescent="0.2">
      <c r="A1006" s="74" t="s">
        <v>326</v>
      </c>
      <c r="B1006" s="49" t="s">
        <v>748</v>
      </c>
      <c r="C1006" s="49" t="s">
        <v>415</v>
      </c>
      <c r="D1006" s="49" t="s">
        <v>409</v>
      </c>
      <c r="E1006" s="49"/>
      <c r="F1006" s="68">
        <f t="shared" si="191"/>
        <v>7815.7672000000002</v>
      </c>
      <c r="G1006" s="68">
        <f t="shared" si="191"/>
        <v>7168.3296</v>
      </c>
      <c r="H1006" s="68">
        <f t="shared" si="182"/>
        <v>91.716262992070696</v>
      </c>
    </row>
    <row r="1007" spans="1:8" s="24" customFormat="1" ht="15" x14ac:dyDescent="0.2">
      <c r="A1007" s="55" t="s">
        <v>466</v>
      </c>
      <c r="B1007" s="56" t="s">
        <v>748</v>
      </c>
      <c r="C1007" s="56" t="s">
        <v>415</v>
      </c>
      <c r="D1007" s="56" t="s">
        <v>409</v>
      </c>
      <c r="E1007" s="56" t="s">
        <v>75</v>
      </c>
      <c r="F1007" s="69">
        <f t="shared" si="191"/>
        <v>7815.7672000000002</v>
      </c>
      <c r="G1007" s="69">
        <f t="shared" si="191"/>
        <v>7168.3296</v>
      </c>
      <c r="H1007" s="69">
        <f t="shared" si="182"/>
        <v>91.716262992070696</v>
      </c>
    </row>
    <row r="1008" spans="1:8" s="24" customFormat="1" ht="15.75" customHeight="1" x14ac:dyDescent="0.2">
      <c r="A1008" s="55" t="s">
        <v>76</v>
      </c>
      <c r="B1008" s="56" t="s">
        <v>748</v>
      </c>
      <c r="C1008" s="56" t="s">
        <v>415</v>
      </c>
      <c r="D1008" s="56" t="s">
        <v>409</v>
      </c>
      <c r="E1008" s="56" t="s">
        <v>77</v>
      </c>
      <c r="F1008" s="69">
        <v>7815.7672000000002</v>
      </c>
      <c r="G1008" s="69">
        <v>7168.3296</v>
      </c>
      <c r="H1008" s="69">
        <f t="shared" si="182"/>
        <v>91.716262992070696</v>
      </c>
    </row>
    <row r="1009" spans="1:8" s="24" customFormat="1" ht="15" x14ac:dyDescent="0.2">
      <c r="A1009" s="74" t="s">
        <v>534</v>
      </c>
      <c r="B1009" s="49" t="s">
        <v>748</v>
      </c>
      <c r="C1009" s="49" t="s">
        <v>413</v>
      </c>
      <c r="D1009" s="72"/>
      <c r="E1009" s="61"/>
      <c r="F1009" s="68">
        <f t="shared" si="191"/>
        <v>6120</v>
      </c>
      <c r="G1009" s="68">
        <f t="shared" si="191"/>
        <v>6060.8249999999998</v>
      </c>
      <c r="H1009" s="68">
        <f t="shared" si="182"/>
        <v>99.033088235294116</v>
      </c>
    </row>
    <row r="1010" spans="1:8" s="24" customFormat="1" ht="15" x14ac:dyDescent="0.2">
      <c r="A1010" s="48" t="s">
        <v>327</v>
      </c>
      <c r="B1010" s="49" t="s">
        <v>748</v>
      </c>
      <c r="C1010" s="49" t="s">
        <v>413</v>
      </c>
      <c r="D1010" s="49" t="s">
        <v>67</v>
      </c>
      <c r="E1010" s="61"/>
      <c r="F1010" s="68">
        <f>F1011+F1013</f>
        <v>6120</v>
      </c>
      <c r="G1010" s="68">
        <f>G1011+G1013</f>
        <v>6060.8249999999998</v>
      </c>
      <c r="H1010" s="68">
        <f t="shared" si="182"/>
        <v>99.033088235294116</v>
      </c>
    </row>
    <row r="1011" spans="1:8" s="24" customFormat="1" ht="15" x14ac:dyDescent="0.2">
      <c r="A1011" s="111" t="s">
        <v>571</v>
      </c>
      <c r="B1011" s="56" t="s">
        <v>748</v>
      </c>
      <c r="C1011" s="56" t="s">
        <v>413</v>
      </c>
      <c r="D1011" s="56" t="s">
        <v>67</v>
      </c>
      <c r="E1011" s="56" t="s">
        <v>75</v>
      </c>
      <c r="F1011" s="69">
        <f>F1012</f>
        <v>5535</v>
      </c>
      <c r="G1011" s="69">
        <f>G1012</f>
        <v>5535</v>
      </c>
      <c r="H1011" s="69">
        <f t="shared" si="182"/>
        <v>100</v>
      </c>
    </row>
    <row r="1012" spans="1:8" s="24" customFormat="1" ht="14.25" customHeight="1" x14ac:dyDescent="0.2">
      <c r="A1012" s="111" t="s">
        <v>76</v>
      </c>
      <c r="B1012" s="56" t="s">
        <v>748</v>
      </c>
      <c r="C1012" s="56" t="s">
        <v>413</v>
      </c>
      <c r="D1012" s="56" t="s">
        <v>67</v>
      </c>
      <c r="E1012" s="56" t="s">
        <v>77</v>
      </c>
      <c r="F1012" s="69">
        <f>4000+1535</f>
        <v>5535</v>
      </c>
      <c r="G1012" s="69">
        <v>5535</v>
      </c>
      <c r="H1012" s="69">
        <f t="shared" si="182"/>
        <v>100</v>
      </c>
    </row>
    <row r="1013" spans="1:8" s="24" customFormat="1" ht="24" x14ac:dyDescent="0.2">
      <c r="A1013" s="55" t="s">
        <v>91</v>
      </c>
      <c r="B1013" s="56" t="s">
        <v>748</v>
      </c>
      <c r="C1013" s="56" t="s">
        <v>413</v>
      </c>
      <c r="D1013" s="56" t="s">
        <v>67</v>
      </c>
      <c r="E1013" s="56" t="s">
        <v>347</v>
      </c>
      <c r="F1013" s="69">
        <f t="shared" si="191"/>
        <v>585</v>
      </c>
      <c r="G1013" s="69">
        <f t="shared" si="191"/>
        <v>525.82500000000005</v>
      </c>
      <c r="H1013" s="69">
        <f t="shared" si="182"/>
        <v>89.884615384615401</v>
      </c>
    </row>
    <row r="1014" spans="1:8" s="24" customFormat="1" ht="15" x14ac:dyDescent="0.2">
      <c r="A1014" s="55" t="s">
        <v>92</v>
      </c>
      <c r="B1014" s="56" t="s">
        <v>748</v>
      </c>
      <c r="C1014" s="56" t="s">
        <v>413</v>
      </c>
      <c r="D1014" s="56" t="s">
        <v>67</v>
      </c>
      <c r="E1014" s="56" t="s">
        <v>356</v>
      </c>
      <c r="F1014" s="69">
        <v>585</v>
      </c>
      <c r="G1014" s="69">
        <v>525.82500000000005</v>
      </c>
      <c r="H1014" s="69">
        <f t="shared" si="182"/>
        <v>89.884615384615401</v>
      </c>
    </row>
    <row r="1015" spans="1:8" s="24" customFormat="1" ht="27" x14ac:dyDescent="0.2">
      <c r="A1015" s="118" t="s">
        <v>758</v>
      </c>
      <c r="B1015" s="117" t="s">
        <v>184</v>
      </c>
      <c r="C1015" s="146"/>
      <c r="D1015" s="146"/>
      <c r="E1015" s="146"/>
      <c r="F1015" s="116">
        <f>F1016</f>
        <v>936.2</v>
      </c>
      <c r="G1015" s="116">
        <f>G1016</f>
        <v>936.2</v>
      </c>
      <c r="H1015" s="125">
        <f t="shared" si="182"/>
        <v>100</v>
      </c>
    </row>
    <row r="1016" spans="1:8" s="233" customFormat="1" ht="14.25" x14ac:dyDescent="0.2">
      <c r="A1016" s="48" t="s">
        <v>306</v>
      </c>
      <c r="B1016" s="49" t="s">
        <v>759</v>
      </c>
      <c r="C1016" s="49" t="s">
        <v>69</v>
      </c>
      <c r="D1016" s="49"/>
      <c r="E1016" s="49"/>
      <c r="F1016" s="50">
        <f t="shared" ref="F1016:G1017" si="192">F1017</f>
        <v>936.2</v>
      </c>
      <c r="G1016" s="50">
        <f t="shared" si="192"/>
        <v>936.2</v>
      </c>
      <c r="H1016" s="68">
        <f t="shared" si="182"/>
        <v>100</v>
      </c>
    </row>
    <row r="1017" spans="1:8" s="233" customFormat="1" ht="14.25" x14ac:dyDescent="0.2">
      <c r="A1017" s="48" t="s">
        <v>757</v>
      </c>
      <c r="B1017" s="49" t="s">
        <v>759</v>
      </c>
      <c r="C1017" s="49" t="s">
        <v>69</v>
      </c>
      <c r="D1017" s="49" t="s">
        <v>67</v>
      </c>
      <c r="E1017" s="49"/>
      <c r="F1017" s="50">
        <f t="shared" si="192"/>
        <v>936.2</v>
      </c>
      <c r="G1017" s="50">
        <f t="shared" si="192"/>
        <v>936.2</v>
      </c>
      <c r="H1017" s="68">
        <f t="shared" ref="H1017:H1066" si="193">G1017/F1017*100</f>
        <v>100</v>
      </c>
    </row>
    <row r="1018" spans="1:8" s="24" customFormat="1" ht="36" x14ac:dyDescent="0.2">
      <c r="A1018" s="55" t="s">
        <v>70</v>
      </c>
      <c r="B1018" s="56" t="s">
        <v>759</v>
      </c>
      <c r="C1018" s="56" t="s">
        <v>69</v>
      </c>
      <c r="D1018" s="56" t="s">
        <v>67</v>
      </c>
      <c r="E1018" s="56" t="s">
        <v>71</v>
      </c>
      <c r="F1018" s="57">
        <f t="shared" ref="F1018:G1018" si="194">F1019</f>
        <v>936.2</v>
      </c>
      <c r="G1018" s="57">
        <f t="shared" si="194"/>
        <v>936.2</v>
      </c>
      <c r="H1018" s="69">
        <f t="shared" si="193"/>
        <v>100</v>
      </c>
    </row>
    <row r="1019" spans="1:8" s="24" customFormat="1" ht="15" x14ac:dyDescent="0.2">
      <c r="A1019" s="55" t="s">
        <v>72</v>
      </c>
      <c r="B1019" s="56" t="s">
        <v>759</v>
      </c>
      <c r="C1019" s="56" t="s">
        <v>69</v>
      </c>
      <c r="D1019" s="56" t="s">
        <v>67</v>
      </c>
      <c r="E1019" s="56" t="s">
        <v>73</v>
      </c>
      <c r="F1019" s="57">
        <v>936.2</v>
      </c>
      <c r="G1019" s="69">
        <v>936.2</v>
      </c>
      <c r="H1019" s="69">
        <f t="shared" si="193"/>
        <v>100</v>
      </c>
    </row>
    <row r="1020" spans="1:8" s="202" customFormat="1" ht="15" x14ac:dyDescent="0.2">
      <c r="A1020" s="232" t="s">
        <v>783</v>
      </c>
      <c r="B1020" s="117" t="s">
        <v>184</v>
      </c>
      <c r="C1020" s="150"/>
      <c r="D1020" s="150"/>
      <c r="E1020" s="150"/>
      <c r="F1020" s="136">
        <f t="shared" ref="F1020:G1020" si="195">F1021+F1025+F1029+F1033+F1037+F1041+F1045+F1049</f>
        <v>8852.7000000000007</v>
      </c>
      <c r="G1020" s="136">
        <f t="shared" si="195"/>
        <v>8852.7000000000007</v>
      </c>
      <c r="H1020" s="136">
        <f t="shared" si="193"/>
        <v>100</v>
      </c>
    </row>
    <row r="1021" spans="1:8" s="202" customFormat="1" ht="15" x14ac:dyDescent="0.2">
      <c r="A1021" s="85" t="s">
        <v>100</v>
      </c>
      <c r="B1021" s="49" t="s">
        <v>784</v>
      </c>
      <c r="C1021" s="49" t="s">
        <v>67</v>
      </c>
      <c r="D1021" s="49"/>
      <c r="E1021" s="49"/>
      <c r="F1021" s="68">
        <f t="shared" ref="F1021:G1023" si="196">F1022</f>
        <v>104.16</v>
      </c>
      <c r="G1021" s="68">
        <f t="shared" si="196"/>
        <v>104.16</v>
      </c>
      <c r="H1021" s="68">
        <f t="shared" si="193"/>
        <v>100</v>
      </c>
    </row>
    <row r="1022" spans="1:8" s="202" customFormat="1" ht="24" x14ac:dyDescent="0.2">
      <c r="A1022" s="63" t="s">
        <v>392</v>
      </c>
      <c r="B1022" s="49" t="s">
        <v>784</v>
      </c>
      <c r="C1022" s="49" t="s">
        <v>67</v>
      </c>
      <c r="D1022" s="49" t="s">
        <v>416</v>
      </c>
      <c r="E1022" s="49"/>
      <c r="F1022" s="68">
        <f t="shared" si="196"/>
        <v>104.16</v>
      </c>
      <c r="G1022" s="68">
        <f t="shared" si="196"/>
        <v>104.16</v>
      </c>
      <c r="H1022" s="68">
        <f t="shared" si="193"/>
        <v>100</v>
      </c>
    </row>
    <row r="1023" spans="1:8" s="202" customFormat="1" ht="36" x14ac:dyDescent="0.2">
      <c r="A1023" s="55" t="s">
        <v>70</v>
      </c>
      <c r="B1023" s="56" t="s">
        <v>784</v>
      </c>
      <c r="C1023" s="56" t="s">
        <v>67</v>
      </c>
      <c r="D1023" s="56" t="s">
        <v>416</v>
      </c>
      <c r="E1023" s="56" t="s">
        <v>71</v>
      </c>
      <c r="F1023" s="69">
        <f t="shared" si="196"/>
        <v>104.16</v>
      </c>
      <c r="G1023" s="69">
        <f t="shared" si="196"/>
        <v>104.16</v>
      </c>
      <c r="H1023" s="69">
        <f t="shared" si="193"/>
        <v>100</v>
      </c>
    </row>
    <row r="1024" spans="1:8" s="202" customFormat="1" ht="15" x14ac:dyDescent="0.2">
      <c r="A1024" s="55" t="s">
        <v>72</v>
      </c>
      <c r="B1024" s="56" t="s">
        <v>784</v>
      </c>
      <c r="C1024" s="56" t="s">
        <v>67</v>
      </c>
      <c r="D1024" s="56" t="s">
        <v>416</v>
      </c>
      <c r="E1024" s="56" t="s">
        <v>73</v>
      </c>
      <c r="F1024" s="69">
        <v>104.16</v>
      </c>
      <c r="G1024" s="69">
        <v>104.16</v>
      </c>
      <c r="H1024" s="69">
        <f t="shared" si="193"/>
        <v>100</v>
      </c>
    </row>
    <row r="1025" spans="1:8" s="202" customFormat="1" ht="15" x14ac:dyDescent="0.2">
      <c r="A1025" s="115" t="s">
        <v>100</v>
      </c>
      <c r="B1025" s="49" t="s">
        <v>784</v>
      </c>
      <c r="C1025" s="49" t="s">
        <v>67</v>
      </c>
      <c r="D1025" s="49"/>
      <c r="E1025" s="49"/>
      <c r="F1025" s="68">
        <f t="shared" ref="F1025:G1027" si="197">F1026</f>
        <v>5672.5996599999999</v>
      </c>
      <c r="G1025" s="68">
        <f t="shared" si="197"/>
        <v>5672.5996599999999</v>
      </c>
      <c r="H1025" s="68">
        <f t="shared" si="193"/>
        <v>100</v>
      </c>
    </row>
    <row r="1026" spans="1:8" s="202" customFormat="1" ht="26.25" customHeight="1" x14ac:dyDescent="0.2">
      <c r="A1026" s="63" t="s">
        <v>272</v>
      </c>
      <c r="B1026" s="49" t="s">
        <v>784</v>
      </c>
      <c r="C1026" s="49" t="s">
        <v>67</v>
      </c>
      <c r="D1026" s="49" t="s">
        <v>69</v>
      </c>
      <c r="E1026" s="49"/>
      <c r="F1026" s="68">
        <f t="shared" si="197"/>
        <v>5672.5996599999999</v>
      </c>
      <c r="G1026" s="68">
        <f t="shared" si="197"/>
        <v>5672.5996599999999</v>
      </c>
      <c r="H1026" s="68">
        <f t="shared" si="193"/>
        <v>100</v>
      </c>
    </row>
    <row r="1027" spans="1:8" s="202" customFormat="1" ht="36" x14ac:dyDescent="0.2">
      <c r="A1027" s="55" t="s">
        <v>70</v>
      </c>
      <c r="B1027" s="56" t="s">
        <v>784</v>
      </c>
      <c r="C1027" s="56" t="s">
        <v>67</v>
      </c>
      <c r="D1027" s="56" t="s">
        <v>69</v>
      </c>
      <c r="E1027" s="56" t="s">
        <v>71</v>
      </c>
      <c r="F1027" s="69">
        <f t="shared" si="197"/>
        <v>5672.5996599999999</v>
      </c>
      <c r="G1027" s="69">
        <f t="shared" si="197"/>
        <v>5672.5996599999999</v>
      </c>
      <c r="H1027" s="69">
        <f t="shared" si="193"/>
        <v>100</v>
      </c>
    </row>
    <row r="1028" spans="1:8" s="202" customFormat="1" ht="15" x14ac:dyDescent="0.2">
      <c r="A1028" s="55" t="s">
        <v>72</v>
      </c>
      <c r="B1028" s="56" t="s">
        <v>784</v>
      </c>
      <c r="C1028" s="56" t="s">
        <v>67</v>
      </c>
      <c r="D1028" s="56" t="s">
        <v>69</v>
      </c>
      <c r="E1028" s="56" t="s">
        <v>73</v>
      </c>
      <c r="F1028" s="69">
        <f>3660.90838+260.70649+296.57551+285.20241+370.93809+738.37678+59.892</f>
        <v>5672.5996599999999</v>
      </c>
      <c r="G1028" s="69">
        <v>5672.5996599999999</v>
      </c>
      <c r="H1028" s="69">
        <f>G1028/F1028*100</f>
        <v>100</v>
      </c>
    </row>
    <row r="1029" spans="1:8" s="202" customFormat="1" ht="15" x14ac:dyDescent="0.2">
      <c r="A1029" s="115" t="s">
        <v>100</v>
      </c>
      <c r="B1029" s="49" t="s">
        <v>784</v>
      </c>
      <c r="C1029" s="49" t="s">
        <v>67</v>
      </c>
      <c r="D1029" s="49"/>
      <c r="E1029" s="49"/>
      <c r="F1029" s="68">
        <f t="shared" ref="F1029:G1031" si="198">F1030</f>
        <v>746.20412999999996</v>
      </c>
      <c r="G1029" s="68">
        <f t="shared" si="198"/>
        <v>746.20412999999996</v>
      </c>
      <c r="H1029" s="68">
        <f t="shared" si="193"/>
        <v>100</v>
      </c>
    </row>
    <row r="1030" spans="1:8" s="202" customFormat="1" ht="24" x14ac:dyDescent="0.2">
      <c r="A1030" s="48" t="s">
        <v>274</v>
      </c>
      <c r="B1030" s="49" t="s">
        <v>784</v>
      </c>
      <c r="C1030" s="49" t="s">
        <v>67</v>
      </c>
      <c r="D1030" s="49" t="s">
        <v>262</v>
      </c>
      <c r="E1030" s="49"/>
      <c r="F1030" s="68">
        <f t="shared" si="198"/>
        <v>746.20412999999996</v>
      </c>
      <c r="G1030" s="68">
        <f t="shared" si="198"/>
        <v>746.20412999999996</v>
      </c>
      <c r="H1030" s="68">
        <f t="shared" si="193"/>
        <v>100</v>
      </c>
    </row>
    <row r="1031" spans="1:8" s="202" customFormat="1" ht="36" x14ac:dyDescent="0.2">
      <c r="A1031" s="55" t="s">
        <v>70</v>
      </c>
      <c r="B1031" s="56" t="s">
        <v>784</v>
      </c>
      <c r="C1031" s="56" t="s">
        <v>67</v>
      </c>
      <c r="D1031" s="56" t="s">
        <v>262</v>
      </c>
      <c r="E1031" s="56" t="s">
        <v>71</v>
      </c>
      <c r="F1031" s="69">
        <f t="shared" si="198"/>
        <v>746.20412999999996</v>
      </c>
      <c r="G1031" s="69">
        <f t="shared" si="198"/>
        <v>746.20412999999996</v>
      </c>
      <c r="H1031" s="69">
        <f t="shared" si="193"/>
        <v>100</v>
      </c>
    </row>
    <row r="1032" spans="1:8" s="202" customFormat="1" ht="15" x14ac:dyDescent="0.2">
      <c r="A1032" s="55" t="s">
        <v>72</v>
      </c>
      <c r="B1032" s="56" t="s">
        <v>784</v>
      </c>
      <c r="C1032" s="56" t="s">
        <v>67</v>
      </c>
      <c r="D1032" s="56" t="s">
        <v>262</v>
      </c>
      <c r="E1032" s="56" t="s">
        <v>73</v>
      </c>
      <c r="F1032" s="69">
        <v>746.20412999999996</v>
      </c>
      <c r="G1032" s="69">
        <v>746.20412999999996</v>
      </c>
      <c r="H1032" s="69">
        <f t="shared" si="193"/>
        <v>100</v>
      </c>
    </row>
    <row r="1033" spans="1:8" s="202" customFormat="1" ht="15" x14ac:dyDescent="0.2">
      <c r="A1033" s="48" t="s">
        <v>306</v>
      </c>
      <c r="B1033" s="49" t="s">
        <v>784</v>
      </c>
      <c r="C1033" s="49" t="s">
        <v>69</v>
      </c>
      <c r="D1033" s="49"/>
      <c r="E1033" s="49"/>
      <c r="F1033" s="68">
        <f t="shared" ref="F1033:G1035" si="199">F1034</f>
        <v>274.70415000000003</v>
      </c>
      <c r="G1033" s="68">
        <f t="shared" si="199"/>
        <v>274.70415000000003</v>
      </c>
      <c r="H1033" s="68">
        <f t="shared" si="193"/>
        <v>100</v>
      </c>
    </row>
    <row r="1034" spans="1:8" s="202" customFormat="1" ht="15" x14ac:dyDescent="0.2">
      <c r="A1034" s="48" t="s">
        <v>317</v>
      </c>
      <c r="B1034" s="49" t="s">
        <v>784</v>
      </c>
      <c r="C1034" s="49" t="s">
        <v>69</v>
      </c>
      <c r="D1034" s="49" t="s">
        <v>413</v>
      </c>
      <c r="E1034" s="49"/>
      <c r="F1034" s="68">
        <f t="shared" si="199"/>
        <v>274.70415000000003</v>
      </c>
      <c r="G1034" s="68">
        <f t="shared" si="199"/>
        <v>274.70415000000003</v>
      </c>
      <c r="H1034" s="68">
        <f t="shared" si="193"/>
        <v>100</v>
      </c>
    </row>
    <row r="1035" spans="1:8" s="202" customFormat="1" ht="36" x14ac:dyDescent="0.2">
      <c r="A1035" s="55" t="s">
        <v>70</v>
      </c>
      <c r="B1035" s="56" t="s">
        <v>784</v>
      </c>
      <c r="C1035" s="56" t="s">
        <v>69</v>
      </c>
      <c r="D1035" s="56" t="s">
        <v>413</v>
      </c>
      <c r="E1035" s="56" t="s">
        <v>71</v>
      </c>
      <c r="F1035" s="69">
        <f t="shared" si="199"/>
        <v>274.70415000000003</v>
      </c>
      <c r="G1035" s="69">
        <f t="shared" si="199"/>
        <v>274.70415000000003</v>
      </c>
      <c r="H1035" s="69">
        <f t="shared" si="193"/>
        <v>100</v>
      </c>
    </row>
    <row r="1036" spans="1:8" s="202" customFormat="1" ht="15" x14ac:dyDescent="0.2">
      <c r="A1036" s="55" t="s">
        <v>72</v>
      </c>
      <c r="B1036" s="56" t="s">
        <v>784</v>
      </c>
      <c r="C1036" s="56" t="s">
        <v>69</v>
      </c>
      <c r="D1036" s="56" t="s">
        <v>413</v>
      </c>
      <c r="E1036" s="56" t="s">
        <v>73</v>
      </c>
      <c r="F1036" s="69">
        <v>274.70415000000003</v>
      </c>
      <c r="G1036" s="69">
        <v>274.70415000000003</v>
      </c>
      <c r="H1036" s="69">
        <f t="shared" si="193"/>
        <v>100</v>
      </c>
    </row>
    <row r="1037" spans="1:8" s="202" customFormat="1" ht="12.75" customHeight="1" x14ac:dyDescent="0.2">
      <c r="A1037" s="48" t="s">
        <v>785</v>
      </c>
      <c r="B1037" s="49" t="s">
        <v>784</v>
      </c>
      <c r="C1037" s="49" t="s">
        <v>361</v>
      </c>
      <c r="D1037" s="49"/>
      <c r="E1037" s="49"/>
      <c r="F1037" s="68">
        <f t="shared" ref="F1037:G1039" si="200">F1038</f>
        <v>1182.80261</v>
      </c>
      <c r="G1037" s="68">
        <f t="shared" si="200"/>
        <v>1182.80261</v>
      </c>
      <c r="H1037" s="68">
        <f t="shared" si="193"/>
        <v>100</v>
      </c>
    </row>
    <row r="1038" spans="1:8" s="202" customFormat="1" ht="13.5" customHeight="1" x14ac:dyDescent="0.2">
      <c r="A1038" s="48" t="s">
        <v>786</v>
      </c>
      <c r="B1038" s="49" t="s">
        <v>784</v>
      </c>
      <c r="C1038" s="49" t="s">
        <v>361</v>
      </c>
      <c r="D1038" s="49" t="s">
        <v>361</v>
      </c>
      <c r="E1038" s="49"/>
      <c r="F1038" s="68">
        <f t="shared" si="200"/>
        <v>1182.80261</v>
      </c>
      <c r="G1038" s="68">
        <f t="shared" si="200"/>
        <v>1182.80261</v>
      </c>
      <c r="H1038" s="68">
        <f t="shared" si="193"/>
        <v>100</v>
      </c>
    </row>
    <row r="1039" spans="1:8" s="202" customFormat="1" ht="36" x14ac:dyDescent="0.2">
      <c r="A1039" s="55" t="s">
        <v>70</v>
      </c>
      <c r="B1039" s="56" t="s">
        <v>784</v>
      </c>
      <c r="C1039" s="56" t="s">
        <v>361</v>
      </c>
      <c r="D1039" s="56" t="s">
        <v>361</v>
      </c>
      <c r="E1039" s="56" t="s">
        <v>71</v>
      </c>
      <c r="F1039" s="69">
        <f t="shared" si="200"/>
        <v>1182.80261</v>
      </c>
      <c r="G1039" s="69">
        <f t="shared" si="200"/>
        <v>1182.80261</v>
      </c>
      <c r="H1039" s="69">
        <f t="shared" si="193"/>
        <v>100</v>
      </c>
    </row>
    <row r="1040" spans="1:8" s="202" customFormat="1" ht="15" x14ac:dyDescent="0.2">
      <c r="A1040" s="55" t="s">
        <v>72</v>
      </c>
      <c r="B1040" s="56" t="s">
        <v>784</v>
      </c>
      <c r="C1040" s="56" t="s">
        <v>361</v>
      </c>
      <c r="D1040" s="56" t="s">
        <v>361</v>
      </c>
      <c r="E1040" s="56" t="s">
        <v>73</v>
      </c>
      <c r="F1040" s="69">
        <f>254.58251+293.07609+635.14401</f>
        <v>1182.80261</v>
      </c>
      <c r="G1040" s="69">
        <v>1182.80261</v>
      </c>
      <c r="H1040" s="69">
        <f t="shared" si="193"/>
        <v>100</v>
      </c>
    </row>
    <row r="1041" spans="1:8" s="202" customFormat="1" ht="15" x14ac:dyDescent="0.2">
      <c r="A1041" s="48" t="s">
        <v>323</v>
      </c>
      <c r="B1041" s="49" t="s">
        <v>784</v>
      </c>
      <c r="C1041" s="49" t="s">
        <v>415</v>
      </c>
      <c r="D1041" s="49"/>
      <c r="E1041" s="49"/>
      <c r="F1041" s="68">
        <f t="shared" ref="F1041:G1043" si="201">F1042</f>
        <v>506.54047000000003</v>
      </c>
      <c r="G1041" s="68">
        <f t="shared" si="201"/>
        <v>506.54047000000003</v>
      </c>
      <c r="H1041" s="68">
        <f t="shared" si="193"/>
        <v>100</v>
      </c>
    </row>
    <row r="1042" spans="1:8" s="202" customFormat="1" ht="15" x14ac:dyDescent="0.2">
      <c r="A1042" s="48" t="s">
        <v>326</v>
      </c>
      <c r="B1042" s="49" t="s">
        <v>784</v>
      </c>
      <c r="C1042" s="49" t="s">
        <v>415</v>
      </c>
      <c r="D1042" s="49" t="s">
        <v>409</v>
      </c>
      <c r="E1042" s="49"/>
      <c r="F1042" s="68">
        <f t="shared" si="201"/>
        <v>506.54047000000003</v>
      </c>
      <c r="G1042" s="68">
        <f t="shared" si="201"/>
        <v>506.54047000000003</v>
      </c>
      <c r="H1042" s="68">
        <f t="shared" si="193"/>
        <v>100</v>
      </c>
    </row>
    <row r="1043" spans="1:8" s="202" customFormat="1" ht="36" x14ac:dyDescent="0.2">
      <c r="A1043" s="55" t="s">
        <v>70</v>
      </c>
      <c r="B1043" s="56" t="s">
        <v>784</v>
      </c>
      <c r="C1043" s="56" t="s">
        <v>415</v>
      </c>
      <c r="D1043" s="56" t="s">
        <v>409</v>
      </c>
      <c r="E1043" s="56" t="s">
        <v>71</v>
      </c>
      <c r="F1043" s="69">
        <f t="shared" si="201"/>
        <v>506.54047000000003</v>
      </c>
      <c r="G1043" s="69">
        <f t="shared" si="201"/>
        <v>506.54047000000003</v>
      </c>
      <c r="H1043" s="69">
        <f t="shared" si="193"/>
        <v>100</v>
      </c>
    </row>
    <row r="1044" spans="1:8" s="202" customFormat="1" ht="15" x14ac:dyDescent="0.2">
      <c r="A1044" s="55" t="s">
        <v>72</v>
      </c>
      <c r="B1044" s="56" t="s">
        <v>784</v>
      </c>
      <c r="C1044" s="56" t="s">
        <v>415</v>
      </c>
      <c r="D1044" s="56" t="s">
        <v>409</v>
      </c>
      <c r="E1044" s="56" t="s">
        <v>73</v>
      </c>
      <c r="F1044" s="69">
        <v>506.54047000000003</v>
      </c>
      <c r="G1044" s="69">
        <v>506.54047000000003</v>
      </c>
      <c r="H1044" s="69">
        <f t="shared" si="193"/>
        <v>100</v>
      </c>
    </row>
    <row r="1045" spans="1:8" s="202" customFormat="1" ht="15" x14ac:dyDescent="0.2">
      <c r="A1045" s="48" t="s">
        <v>534</v>
      </c>
      <c r="B1045" s="49" t="s">
        <v>784</v>
      </c>
      <c r="C1045" s="49" t="s">
        <v>413</v>
      </c>
      <c r="D1045" s="49"/>
      <c r="E1045" s="49"/>
      <c r="F1045" s="68">
        <f t="shared" ref="F1045:G1047" si="202">F1046</f>
        <v>205.5907</v>
      </c>
      <c r="G1045" s="68">
        <f t="shared" si="202"/>
        <v>205.5907</v>
      </c>
      <c r="H1045" s="68">
        <f t="shared" si="193"/>
        <v>100</v>
      </c>
    </row>
    <row r="1046" spans="1:8" s="202" customFormat="1" ht="15" x14ac:dyDescent="0.2">
      <c r="A1046" s="48" t="s">
        <v>394</v>
      </c>
      <c r="B1046" s="49" t="s">
        <v>784</v>
      </c>
      <c r="C1046" s="49" t="s">
        <v>413</v>
      </c>
      <c r="D1046" s="49" t="s">
        <v>69</v>
      </c>
      <c r="E1046" s="49"/>
      <c r="F1046" s="68">
        <f t="shared" si="202"/>
        <v>205.5907</v>
      </c>
      <c r="G1046" s="68">
        <f t="shared" si="202"/>
        <v>205.5907</v>
      </c>
      <c r="H1046" s="68">
        <f t="shared" si="193"/>
        <v>100</v>
      </c>
    </row>
    <row r="1047" spans="1:8" s="202" customFormat="1" ht="36" x14ac:dyDescent="0.2">
      <c r="A1047" s="55" t="s">
        <v>70</v>
      </c>
      <c r="B1047" s="56" t="s">
        <v>784</v>
      </c>
      <c r="C1047" s="56" t="s">
        <v>413</v>
      </c>
      <c r="D1047" s="56" t="s">
        <v>69</v>
      </c>
      <c r="E1047" s="56" t="s">
        <v>71</v>
      </c>
      <c r="F1047" s="69">
        <f t="shared" si="202"/>
        <v>205.5907</v>
      </c>
      <c r="G1047" s="69">
        <f t="shared" si="202"/>
        <v>205.5907</v>
      </c>
      <c r="H1047" s="69">
        <f t="shared" si="193"/>
        <v>100</v>
      </c>
    </row>
    <row r="1048" spans="1:8" s="202" customFormat="1" ht="15" x14ac:dyDescent="0.2">
      <c r="A1048" s="55" t="s">
        <v>72</v>
      </c>
      <c r="B1048" s="56" t="s">
        <v>784</v>
      </c>
      <c r="C1048" s="56" t="s">
        <v>413</v>
      </c>
      <c r="D1048" s="56" t="s">
        <v>69</v>
      </c>
      <c r="E1048" s="56" t="s">
        <v>73</v>
      </c>
      <c r="F1048" s="69">
        <v>205.5907</v>
      </c>
      <c r="G1048" s="69">
        <v>205.5907</v>
      </c>
      <c r="H1048" s="69">
        <f t="shared" si="193"/>
        <v>100</v>
      </c>
    </row>
    <row r="1049" spans="1:8" s="202" customFormat="1" ht="13.5" customHeight="1" x14ac:dyDescent="0.2">
      <c r="A1049" s="48" t="s">
        <v>338</v>
      </c>
      <c r="B1049" s="49" t="s">
        <v>784</v>
      </c>
      <c r="C1049" s="49" t="s">
        <v>81</v>
      </c>
      <c r="D1049" s="49"/>
      <c r="E1049" s="49"/>
      <c r="F1049" s="68">
        <f t="shared" ref="F1049:G1051" si="203">F1050</f>
        <v>160.09827999999999</v>
      </c>
      <c r="G1049" s="68">
        <f t="shared" si="203"/>
        <v>160.09827999999999</v>
      </c>
      <c r="H1049" s="68">
        <f t="shared" si="193"/>
        <v>100</v>
      </c>
    </row>
    <row r="1050" spans="1:8" s="202" customFormat="1" ht="15" x14ac:dyDescent="0.2">
      <c r="A1050" s="48" t="s">
        <v>158</v>
      </c>
      <c r="B1050" s="49" t="s">
        <v>784</v>
      </c>
      <c r="C1050" s="49" t="s">
        <v>81</v>
      </c>
      <c r="D1050" s="49" t="s">
        <v>361</v>
      </c>
      <c r="E1050" s="49"/>
      <c r="F1050" s="68">
        <f t="shared" si="203"/>
        <v>160.09827999999999</v>
      </c>
      <c r="G1050" s="68">
        <f t="shared" si="203"/>
        <v>160.09827999999999</v>
      </c>
      <c r="H1050" s="68">
        <f t="shared" si="193"/>
        <v>100</v>
      </c>
    </row>
    <row r="1051" spans="1:8" s="202" customFormat="1" ht="36" x14ac:dyDescent="0.2">
      <c r="A1051" s="55" t="s">
        <v>70</v>
      </c>
      <c r="B1051" s="56" t="s">
        <v>784</v>
      </c>
      <c r="C1051" s="56" t="s">
        <v>81</v>
      </c>
      <c r="D1051" s="56" t="s">
        <v>361</v>
      </c>
      <c r="E1051" s="56" t="s">
        <v>71</v>
      </c>
      <c r="F1051" s="69">
        <f t="shared" si="203"/>
        <v>160.09827999999999</v>
      </c>
      <c r="G1051" s="69">
        <f t="shared" si="203"/>
        <v>160.09827999999999</v>
      </c>
      <c r="H1051" s="69">
        <f t="shared" si="193"/>
        <v>100</v>
      </c>
    </row>
    <row r="1052" spans="1:8" s="202" customFormat="1" ht="15" x14ac:dyDescent="0.2">
      <c r="A1052" s="55" t="s">
        <v>72</v>
      </c>
      <c r="B1052" s="56" t="s">
        <v>784</v>
      </c>
      <c r="C1052" s="56" t="s">
        <v>81</v>
      </c>
      <c r="D1052" s="56" t="s">
        <v>361</v>
      </c>
      <c r="E1052" s="56" t="s">
        <v>73</v>
      </c>
      <c r="F1052" s="69">
        <v>160.09827999999999</v>
      </c>
      <c r="G1052" s="69">
        <v>160.09827999999999</v>
      </c>
      <c r="H1052" s="69">
        <f t="shared" si="193"/>
        <v>100</v>
      </c>
    </row>
    <row r="1053" spans="1:8" s="202" customFormat="1" ht="36" x14ac:dyDescent="0.2">
      <c r="A1053" s="232" t="s">
        <v>789</v>
      </c>
      <c r="B1053" s="117" t="s">
        <v>184</v>
      </c>
      <c r="C1053" s="150"/>
      <c r="D1053" s="150"/>
      <c r="E1053" s="150"/>
      <c r="F1053" s="136">
        <f t="shared" ref="F1053:G1056" si="204">F1054</f>
        <v>9995</v>
      </c>
      <c r="G1053" s="136">
        <f t="shared" si="204"/>
        <v>9772.9236000000001</v>
      </c>
      <c r="H1053" s="136">
        <f t="shared" si="193"/>
        <v>97.778125062531259</v>
      </c>
    </row>
    <row r="1054" spans="1:8" s="202" customFormat="1" ht="15" x14ac:dyDescent="0.2">
      <c r="A1054" s="63" t="s">
        <v>598</v>
      </c>
      <c r="B1054" s="49" t="s">
        <v>790</v>
      </c>
      <c r="C1054" s="49" t="s">
        <v>461</v>
      </c>
      <c r="D1054" s="49"/>
      <c r="E1054" s="49"/>
      <c r="F1054" s="50">
        <f t="shared" si="204"/>
        <v>9995</v>
      </c>
      <c r="G1054" s="50">
        <f t="shared" si="204"/>
        <v>9772.9236000000001</v>
      </c>
      <c r="H1054" s="68">
        <f t="shared" si="193"/>
        <v>97.778125062531259</v>
      </c>
    </row>
    <row r="1055" spans="1:8" s="202" customFormat="1" ht="15" x14ac:dyDescent="0.2">
      <c r="A1055" s="48" t="s">
        <v>337</v>
      </c>
      <c r="B1055" s="49" t="s">
        <v>790</v>
      </c>
      <c r="C1055" s="49" t="s">
        <v>461</v>
      </c>
      <c r="D1055" s="49" t="s">
        <v>409</v>
      </c>
      <c r="E1055" s="49"/>
      <c r="F1055" s="50">
        <f t="shared" si="204"/>
        <v>9995</v>
      </c>
      <c r="G1055" s="50">
        <f t="shared" si="204"/>
        <v>9772.9236000000001</v>
      </c>
      <c r="H1055" s="68">
        <f t="shared" si="193"/>
        <v>97.778125062531259</v>
      </c>
    </row>
    <row r="1056" spans="1:8" s="202" customFormat="1" ht="15" x14ac:dyDescent="0.2">
      <c r="A1056" s="55" t="s">
        <v>466</v>
      </c>
      <c r="B1056" s="56" t="s">
        <v>790</v>
      </c>
      <c r="C1056" s="56" t="s">
        <v>69</v>
      </c>
      <c r="D1056" s="56" t="s">
        <v>409</v>
      </c>
      <c r="E1056" s="56" t="s">
        <v>75</v>
      </c>
      <c r="F1056" s="57">
        <f t="shared" si="204"/>
        <v>9995</v>
      </c>
      <c r="G1056" s="57">
        <f t="shared" si="204"/>
        <v>9772.9236000000001</v>
      </c>
      <c r="H1056" s="69">
        <f t="shared" si="193"/>
        <v>97.778125062531259</v>
      </c>
    </row>
    <row r="1057" spans="1:8" s="202" customFormat="1" ht="14.25" customHeight="1" x14ac:dyDescent="0.2">
      <c r="A1057" s="55" t="s">
        <v>76</v>
      </c>
      <c r="B1057" s="56" t="s">
        <v>790</v>
      </c>
      <c r="C1057" s="56" t="s">
        <v>69</v>
      </c>
      <c r="D1057" s="56" t="s">
        <v>409</v>
      </c>
      <c r="E1057" s="56" t="s">
        <v>77</v>
      </c>
      <c r="F1057" s="57">
        <v>9995</v>
      </c>
      <c r="G1057" s="69">
        <v>9772.9236000000001</v>
      </c>
      <c r="H1057" s="69">
        <f t="shared" si="193"/>
        <v>97.778125062531259</v>
      </c>
    </row>
    <row r="1058" spans="1:8" s="202" customFormat="1" ht="15" x14ac:dyDescent="0.2">
      <c r="A1058" s="232" t="s">
        <v>799</v>
      </c>
      <c r="B1058" s="117" t="s">
        <v>797</v>
      </c>
      <c r="C1058" s="150"/>
      <c r="D1058" s="150"/>
      <c r="E1058" s="150"/>
      <c r="F1058" s="228">
        <f>F1059</f>
        <v>812.46699999999998</v>
      </c>
      <c r="G1058" s="228">
        <f>G1059</f>
        <v>801.66480000000001</v>
      </c>
      <c r="H1058" s="228">
        <f t="shared" si="193"/>
        <v>98.670444461128881</v>
      </c>
    </row>
    <row r="1059" spans="1:8" s="202" customFormat="1" ht="15" x14ac:dyDescent="0.2">
      <c r="A1059" s="115" t="s">
        <v>306</v>
      </c>
      <c r="B1059" s="49" t="s">
        <v>797</v>
      </c>
      <c r="C1059" s="49" t="s">
        <v>69</v>
      </c>
      <c r="D1059" s="49"/>
      <c r="E1059" s="49"/>
      <c r="F1059" s="50">
        <f>F1060</f>
        <v>812.46699999999998</v>
      </c>
      <c r="G1059" s="50">
        <f>G1060</f>
        <v>801.66480000000001</v>
      </c>
      <c r="H1059" s="68">
        <f t="shared" si="193"/>
        <v>98.670444461128881</v>
      </c>
    </row>
    <row r="1060" spans="1:8" s="202" customFormat="1" ht="15" x14ac:dyDescent="0.2">
      <c r="A1060" s="115" t="s">
        <v>344</v>
      </c>
      <c r="B1060" s="49" t="s">
        <v>797</v>
      </c>
      <c r="C1060" s="49" t="s">
        <v>69</v>
      </c>
      <c r="D1060" s="49" t="s">
        <v>414</v>
      </c>
      <c r="E1060" s="49"/>
      <c r="F1060" s="50">
        <f>F1061+F1063+F1065</f>
        <v>812.46699999999998</v>
      </c>
      <c r="G1060" s="50">
        <f>G1061+G1063+G1065</f>
        <v>801.66480000000001</v>
      </c>
      <c r="H1060" s="68">
        <f t="shared" si="193"/>
        <v>98.670444461128881</v>
      </c>
    </row>
    <row r="1061" spans="1:8" s="202" customFormat="1" ht="36" x14ac:dyDescent="0.2">
      <c r="A1061" s="55" t="s">
        <v>70</v>
      </c>
      <c r="B1061" s="56" t="s">
        <v>797</v>
      </c>
      <c r="C1061" s="56" t="s">
        <v>69</v>
      </c>
      <c r="D1061" s="56" t="s">
        <v>414</v>
      </c>
      <c r="E1061" s="56" t="s">
        <v>71</v>
      </c>
      <c r="F1061" s="57">
        <f>F1062</f>
        <v>312.46699999999998</v>
      </c>
      <c r="G1061" s="57">
        <f>G1062</f>
        <v>312.46699999999998</v>
      </c>
      <c r="H1061" s="69">
        <f t="shared" si="193"/>
        <v>100</v>
      </c>
    </row>
    <row r="1062" spans="1:8" s="202" customFormat="1" ht="15" x14ac:dyDescent="0.2">
      <c r="A1062" s="55" t="s">
        <v>411</v>
      </c>
      <c r="B1062" s="56" t="s">
        <v>797</v>
      </c>
      <c r="C1062" s="56" t="s">
        <v>69</v>
      </c>
      <c r="D1062" s="56" t="s">
        <v>414</v>
      </c>
      <c r="E1062" s="56" t="s">
        <v>412</v>
      </c>
      <c r="F1062" s="57">
        <v>312.46699999999998</v>
      </c>
      <c r="G1062" s="69">
        <v>312.46699999999998</v>
      </c>
      <c r="H1062" s="69">
        <f t="shared" si="193"/>
        <v>100</v>
      </c>
    </row>
    <row r="1063" spans="1:8" s="202" customFormat="1" ht="15" x14ac:dyDescent="0.2">
      <c r="A1063" s="55" t="s">
        <v>571</v>
      </c>
      <c r="B1063" s="56" t="s">
        <v>797</v>
      </c>
      <c r="C1063" s="56" t="s">
        <v>69</v>
      </c>
      <c r="D1063" s="56" t="s">
        <v>414</v>
      </c>
      <c r="E1063" s="56" t="s">
        <v>75</v>
      </c>
      <c r="F1063" s="57">
        <f>F1064</f>
        <v>492.32220000000001</v>
      </c>
      <c r="G1063" s="57">
        <f>G1064</f>
        <v>481.52</v>
      </c>
      <c r="H1063" s="69">
        <f t="shared" si="193"/>
        <v>97.805867783333753</v>
      </c>
    </row>
    <row r="1064" spans="1:8" s="202" customFormat="1" ht="15" customHeight="1" x14ac:dyDescent="0.2">
      <c r="A1064" s="55" t="s">
        <v>76</v>
      </c>
      <c r="B1064" s="56" t="s">
        <v>797</v>
      </c>
      <c r="C1064" s="56" t="s">
        <v>69</v>
      </c>
      <c r="D1064" s="56" t="s">
        <v>414</v>
      </c>
      <c r="E1064" s="56" t="s">
        <v>77</v>
      </c>
      <c r="F1064" s="57">
        <v>492.32220000000001</v>
      </c>
      <c r="G1064" s="69">
        <v>481.52</v>
      </c>
      <c r="H1064" s="69">
        <f t="shared" si="193"/>
        <v>97.805867783333753</v>
      </c>
    </row>
    <row r="1065" spans="1:8" x14ac:dyDescent="0.2">
      <c r="A1065" s="119" t="s">
        <v>78</v>
      </c>
      <c r="B1065" s="56" t="s">
        <v>797</v>
      </c>
      <c r="C1065" s="56" t="s">
        <v>69</v>
      </c>
      <c r="D1065" s="56" t="s">
        <v>414</v>
      </c>
      <c r="E1065" s="21" t="s">
        <v>79</v>
      </c>
      <c r="F1065" s="57">
        <f>F1066</f>
        <v>7.6778000000000004</v>
      </c>
      <c r="G1065" s="57">
        <f>G1066</f>
        <v>7.6778000000000004</v>
      </c>
      <c r="H1065" s="69">
        <f t="shared" si="193"/>
        <v>100</v>
      </c>
    </row>
    <row r="1066" spans="1:8" x14ac:dyDescent="0.2">
      <c r="A1066" s="119" t="s">
        <v>577</v>
      </c>
      <c r="B1066" s="56" t="s">
        <v>797</v>
      </c>
      <c r="C1066" s="56" t="s">
        <v>69</v>
      </c>
      <c r="D1066" s="56" t="s">
        <v>414</v>
      </c>
      <c r="E1066" s="21" t="s">
        <v>80</v>
      </c>
      <c r="F1066" s="57">
        <v>7.6778000000000004</v>
      </c>
      <c r="G1066" s="69">
        <v>7.6778000000000004</v>
      </c>
      <c r="H1066" s="69">
        <f t="shared" si="193"/>
        <v>100</v>
      </c>
    </row>
  </sheetData>
  <mergeCells count="14">
    <mergeCell ref="A8:H8"/>
    <mergeCell ref="A7:H7"/>
    <mergeCell ref="A1:H1"/>
    <mergeCell ref="A4:H5"/>
    <mergeCell ref="A6:H6"/>
    <mergeCell ref="E2:H2"/>
    <mergeCell ref="F9:F10"/>
    <mergeCell ref="G9:G10"/>
    <mergeCell ref="H9:H10"/>
    <mergeCell ref="A9:A10"/>
    <mergeCell ref="E9:E10"/>
    <mergeCell ref="D9:D10"/>
    <mergeCell ref="C9:C10"/>
    <mergeCell ref="B9:B10"/>
  </mergeCells>
  <pageMargins left="0.39370078740157483" right="0.39370078740157483" top="0.39370078740157483" bottom="0.39370078740157483" header="0" footer="0"/>
  <pageSetup paperSize="9" scale="65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9"/>
  <sheetViews>
    <sheetView view="pageBreakPreview" zoomScale="130" zoomScaleNormal="100" zoomScaleSheetLayoutView="130" workbookViewId="0">
      <selection activeCell="B13" sqref="B13"/>
    </sheetView>
  </sheetViews>
  <sheetFormatPr defaultRowHeight="12.75" x14ac:dyDescent="0.2"/>
  <cols>
    <col min="1" max="1" width="26.42578125" customWidth="1"/>
    <col min="2" max="2" width="69.28515625" customWidth="1"/>
    <col min="3" max="3" width="17.42578125" customWidth="1"/>
    <col min="4" max="4" width="16.140625" customWidth="1"/>
    <col min="5" max="5" width="9.140625" customWidth="1"/>
  </cols>
  <sheetData>
    <row r="1" spans="1:4" ht="15" customHeight="1" x14ac:dyDescent="0.25">
      <c r="B1" s="396" t="s">
        <v>820</v>
      </c>
      <c r="C1" s="396"/>
      <c r="D1" s="396"/>
    </row>
    <row r="2" spans="1:4" ht="15" customHeight="1" x14ac:dyDescent="0.25">
      <c r="B2" s="394" t="s">
        <v>821</v>
      </c>
      <c r="C2" s="394"/>
      <c r="D2" s="394"/>
    </row>
    <row r="3" spans="1:4" ht="15" customHeight="1" x14ac:dyDescent="0.2"/>
    <row r="4" spans="1:4" ht="15" customHeight="1" x14ac:dyDescent="0.25">
      <c r="A4" s="301"/>
      <c r="B4" s="301"/>
      <c r="C4" s="301"/>
      <c r="D4" s="301"/>
    </row>
    <row r="5" spans="1:4" ht="15" customHeight="1" x14ac:dyDescent="0.25">
      <c r="A5" s="393" t="s">
        <v>387</v>
      </c>
      <c r="B5" s="393"/>
      <c r="C5" s="393"/>
      <c r="D5" s="393"/>
    </row>
    <row r="6" spans="1:4" ht="15" customHeight="1" x14ac:dyDescent="0.25">
      <c r="A6" s="393" t="s">
        <v>395</v>
      </c>
      <c r="B6" s="393"/>
      <c r="C6" s="393"/>
      <c r="D6" s="393"/>
    </row>
    <row r="7" spans="1:4" ht="15" customHeight="1" x14ac:dyDescent="0.25">
      <c r="A7" s="393" t="s">
        <v>834</v>
      </c>
      <c r="B7" s="393"/>
      <c r="C7" s="393"/>
      <c r="D7" s="393"/>
    </row>
    <row r="8" spans="1:4" ht="15.75" x14ac:dyDescent="0.25">
      <c r="A8" s="307"/>
      <c r="B8" s="307"/>
      <c r="C8" s="307"/>
      <c r="D8" s="307"/>
    </row>
    <row r="9" spans="1:4" ht="13.5" customHeight="1" x14ac:dyDescent="0.2">
      <c r="A9" s="397" t="s">
        <v>388</v>
      </c>
      <c r="B9" s="397"/>
      <c r="C9" s="397"/>
      <c r="D9" s="397"/>
    </row>
    <row r="10" spans="1:4" ht="25.5" customHeight="1" x14ac:dyDescent="0.2">
      <c r="A10" s="398" t="s">
        <v>386</v>
      </c>
      <c r="B10" s="418" t="s">
        <v>367</v>
      </c>
      <c r="C10" s="400" t="s">
        <v>835</v>
      </c>
      <c r="D10" s="400" t="s">
        <v>836</v>
      </c>
    </row>
    <row r="11" spans="1:4" ht="21" customHeight="1" x14ac:dyDescent="0.2">
      <c r="A11" s="399"/>
      <c r="B11" s="419"/>
      <c r="C11" s="401"/>
      <c r="D11" s="401"/>
    </row>
    <row r="12" spans="1:4" ht="31.5" x14ac:dyDescent="0.2">
      <c r="A12" s="18" t="s">
        <v>368</v>
      </c>
      <c r="B12" s="19" t="s">
        <v>102</v>
      </c>
      <c r="C12" s="196">
        <f>C13+C18+C25+C29</f>
        <v>315688.28033999982</v>
      </c>
      <c r="D12" s="196">
        <f>D13+D18+D25+D29</f>
        <v>-70556.389540001052</v>
      </c>
    </row>
    <row r="13" spans="1:4" s="4" customFormat="1" ht="31.5" x14ac:dyDescent="0.2">
      <c r="A13" s="11" t="s">
        <v>369</v>
      </c>
      <c r="B13" s="3" t="s">
        <v>358</v>
      </c>
      <c r="C13" s="35">
        <f>C14+C16</f>
        <v>-1143221.8600000001</v>
      </c>
      <c r="D13" s="35">
        <f>D14+D16</f>
        <v>-1143221.8600000001</v>
      </c>
    </row>
    <row r="14" spans="1:4" ht="31.5" x14ac:dyDescent="0.2">
      <c r="A14" s="12" t="s">
        <v>370</v>
      </c>
      <c r="B14" s="20" t="s">
        <v>103</v>
      </c>
      <c r="C14" s="219">
        <f>C15</f>
        <v>200000</v>
      </c>
      <c r="D14" s="219">
        <f>D15</f>
        <v>200000</v>
      </c>
    </row>
    <row r="15" spans="1:4" ht="30.75" customHeight="1" x14ac:dyDescent="0.2">
      <c r="A15" s="12" t="s">
        <v>371</v>
      </c>
      <c r="B15" s="20" t="s">
        <v>101</v>
      </c>
      <c r="C15" s="219">
        <f>1143221.86+12244.8+200000-12244.8-1143221.86</f>
        <v>200000</v>
      </c>
      <c r="D15" s="34">
        <v>200000</v>
      </c>
    </row>
    <row r="16" spans="1:4" ht="30.75" customHeight="1" x14ac:dyDescent="0.2">
      <c r="A16" s="12" t="s">
        <v>372</v>
      </c>
      <c r="B16" s="20" t="s">
        <v>104</v>
      </c>
      <c r="C16" s="219">
        <f>C17</f>
        <v>-1343221.86</v>
      </c>
      <c r="D16" s="219">
        <f>D17</f>
        <v>-1343221.86</v>
      </c>
    </row>
    <row r="17" spans="1:4" ht="30.75" customHeight="1" x14ac:dyDescent="0.2">
      <c r="A17" s="12" t="s">
        <v>373</v>
      </c>
      <c r="B17" s="20" t="s">
        <v>106</v>
      </c>
      <c r="C17" s="219">
        <f>-1143221.86-200000</f>
        <v>-1343221.86</v>
      </c>
      <c r="D17" s="219">
        <v>-1343221.86</v>
      </c>
    </row>
    <row r="18" spans="1:4" ht="33" customHeight="1" x14ac:dyDescent="0.2">
      <c r="A18" s="11" t="s">
        <v>374</v>
      </c>
      <c r="B18" s="3" t="s">
        <v>179</v>
      </c>
      <c r="C18" s="243">
        <f>C22+C19</f>
        <v>1130977.06</v>
      </c>
      <c r="D18" s="243">
        <f>D22+D19</f>
        <v>1130977.06</v>
      </c>
    </row>
    <row r="19" spans="1:4" ht="37.5" customHeight="1" x14ac:dyDescent="0.2">
      <c r="A19" s="51" t="s">
        <v>176</v>
      </c>
      <c r="B19" s="188" t="s">
        <v>257</v>
      </c>
      <c r="C19" s="221">
        <f>C20</f>
        <v>1143221.8600000001</v>
      </c>
      <c r="D19" s="221">
        <f>D20</f>
        <v>1143221.8600000001</v>
      </c>
    </row>
    <row r="20" spans="1:4" ht="50.25" customHeight="1" x14ac:dyDescent="0.2">
      <c r="A20" s="95" t="s">
        <v>175</v>
      </c>
      <c r="B20" s="218" t="s">
        <v>258</v>
      </c>
      <c r="C20" s="219">
        <f>C21</f>
        <v>1143221.8600000001</v>
      </c>
      <c r="D20" s="219">
        <f>D21</f>
        <v>1143221.8600000001</v>
      </c>
    </row>
    <row r="21" spans="1:4" ht="173.25" x14ac:dyDescent="0.2">
      <c r="A21" s="95" t="s">
        <v>777</v>
      </c>
      <c r="B21" s="218" t="s">
        <v>776</v>
      </c>
      <c r="C21" s="219">
        <v>1143221.8600000001</v>
      </c>
      <c r="D21" s="219">
        <v>1143221.8600000001</v>
      </c>
    </row>
    <row r="22" spans="1:4" ht="48.75" customHeight="1" x14ac:dyDescent="0.2">
      <c r="A22" s="79" t="s">
        <v>177</v>
      </c>
      <c r="B22" s="188" t="s">
        <v>259</v>
      </c>
      <c r="C22" s="221">
        <f>C23</f>
        <v>-12244.8</v>
      </c>
      <c r="D22" s="221">
        <f>D23</f>
        <v>-12244.8</v>
      </c>
    </row>
    <row r="23" spans="1:4" ht="46.5" customHeight="1" x14ac:dyDescent="0.2">
      <c r="A23" s="220" t="s">
        <v>178</v>
      </c>
      <c r="B23" s="218" t="s">
        <v>260</v>
      </c>
      <c r="C23" s="219">
        <f>C24</f>
        <v>-12244.8</v>
      </c>
      <c r="D23" s="219">
        <f>D24</f>
        <v>-12244.8</v>
      </c>
    </row>
    <row r="24" spans="1:4" ht="158.25" customHeight="1" x14ac:dyDescent="0.2">
      <c r="A24" s="220" t="s">
        <v>778</v>
      </c>
      <c r="B24" s="218" t="s">
        <v>779</v>
      </c>
      <c r="C24" s="219">
        <v>-12244.8</v>
      </c>
      <c r="D24" s="219">
        <v>-12244.8</v>
      </c>
    </row>
    <row r="25" spans="1:4" s="2" customFormat="1" ht="30.75" customHeight="1" x14ac:dyDescent="0.2">
      <c r="A25" s="11" t="s">
        <v>308</v>
      </c>
      <c r="B25" s="23" t="s">
        <v>134</v>
      </c>
      <c r="C25" s="35">
        <f t="shared" ref="C25:D27" si="0">C26</f>
        <v>0</v>
      </c>
      <c r="D25" s="35">
        <f t="shared" si="0"/>
        <v>0</v>
      </c>
    </row>
    <row r="26" spans="1:4" s="2" customFormat="1" ht="30.75" customHeight="1" x14ac:dyDescent="0.2">
      <c r="A26" s="12" t="s">
        <v>309</v>
      </c>
      <c r="B26" s="20" t="s">
        <v>310</v>
      </c>
      <c r="C26" s="34">
        <f t="shared" si="0"/>
        <v>0</v>
      </c>
      <c r="D26" s="34">
        <f t="shared" si="0"/>
        <v>0</v>
      </c>
    </row>
    <row r="27" spans="1:4" s="2" customFormat="1" ht="30.75" customHeight="1" x14ac:dyDescent="0.2">
      <c r="A27" s="12" t="s">
        <v>311</v>
      </c>
      <c r="B27" s="20" t="s">
        <v>312</v>
      </c>
      <c r="C27" s="34">
        <f t="shared" si="0"/>
        <v>0</v>
      </c>
      <c r="D27" s="34">
        <f t="shared" si="0"/>
        <v>0</v>
      </c>
    </row>
    <row r="28" spans="1:4" s="2" customFormat="1" ht="30.75" customHeight="1" x14ac:dyDescent="0.2">
      <c r="A28" s="12" t="s">
        <v>313</v>
      </c>
      <c r="B28" s="20" t="s">
        <v>314</v>
      </c>
      <c r="C28" s="34">
        <v>0</v>
      </c>
      <c r="D28" s="34">
        <v>0</v>
      </c>
    </row>
    <row r="29" spans="1:4" s="2" customFormat="1" ht="16.5" customHeight="1" x14ac:dyDescent="0.2">
      <c r="A29" s="9" t="s">
        <v>375</v>
      </c>
      <c r="B29" s="37" t="s">
        <v>376</v>
      </c>
      <c r="C29" s="38">
        <f>C30+C34</f>
        <v>327933.08033999987</v>
      </c>
      <c r="D29" s="369">
        <f>D30+D34</f>
        <v>-58311.589540001005</v>
      </c>
    </row>
    <row r="30" spans="1:4" s="2" customFormat="1" ht="21" customHeight="1" x14ac:dyDescent="0.2">
      <c r="A30" s="29" t="s">
        <v>159</v>
      </c>
      <c r="B30" s="39" t="s">
        <v>160</v>
      </c>
      <c r="C30" s="40">
        <f t="shared" ref="C30:D32" si="1">C31</f>
        <v>-9853161.8352000006</v>
      </c>
      <c r="D30" s="170">
        <f t="shared" si="1"/>
        <v>-10052895.856280001</v>
      </c>
    </row>
    <row r="31" spans="1:4" s="2" customFormat="1" ht="18" customHeight="1" x14ac:dyDescent="0.2">
      <c r="A31" s="29" t="s">
        <v>161</v>
      </c>
      <c r="B31" s="39" t="s">
        <v>162</v>
      </c>
      <c r="C31" s="40">
        <f t="shared" si="1"/>
        <v>-9853161.8352000006</v>
      </c>
      <c r="D31" s="170">
        <f t="shared" si="1"/>
        <v>-10052895.856280001</v>
      </c>
    </row>
    <row r="32" spans="1:4" s="2" customFormat="1" ht="17.25" customHeight="1" x14ac:dyDescent="0.2">
      <c r="A32" s="29" t="s">
        <v>163</v>
      </c>
      <c r="B32" s="39" t="s">
        <v>164</v>
      </c>
      <c r="C32" s="40">
        <f t="shared" si="1"/>
        <v>-9853161.8352000006</v>
      </c>
      <c r="D32" s="170">
        <f t="shared" si="1"/>
        <v>-10052895.856280001</v>
      </c>
    </row>
    <row r="33" spans="1:4" s="2" customFormat="1" ht="30.75" customHeight="1" x14ac:dyDescent="0.2">
      <c r="A33" s="29" t="s">
        <v>165</v>
      </c>
      <c r="B33" s="39" t="s">
        <v>166</v>
      </c>
      <c r="C33" s="40">
        <v>-9853161.8352000006</v>
      </c>
      <c r="D33" s="170">
        <v>-10052895.856280001</v>
      </c>
    </row>
    <row r="34" spans="1:4" s="2" customFormat="1" ht="15.75" customHeight="1" x14ac:dyDescent="0.2">
      <c r="A34" s="29" t="s">
        <v>167</v>
      </c>
      <c r="B34" s="39" t="s">
        <v>168</v>
      </c>
      <c r="C34" s="40">
        <f t="shared" ref="C34:D36" si="2">C35</f>
        <v>10181094.91554</v>
      </c>
      <c r="D34" s="40">
        <f t="shared" si="2"/>
        <v>9994584.2667399999</v>
      </c>
    </row>
    <row r="35" spans="1:4" s="2" customFormat="1" ht="14.25" customHeight="1" x14ac:dyDescent="0.2">
      <c r="A35" s="29" t="s">
        <v>169</v>
      </c>
      <c r="B35" s="39" t="s">
        <v>170</v>
      </c>
      <c r="C35" s="40">
        <f t="shared" si="2"/>
        <v>10181094.91554</v>
      </c>
      <c r="D35" s="40">
        <f t="shared" si="2"/>
        <v>9994584.2667399999</v>
      </c>
    </row>
    <row r="36" spans="1:4" s="2" customFormat="1" ht="24" customHeight="1" x14ac:dyDescent="0.2">
      <c r="A36" s="29" t="s">
        <v>171</v>
      </c>
      <c r="B36" s="39" t="s">
        <v>172</v>
      </c>
      <c r="C36" s="40">
        <f t="shared" si="2"/>
        <v>10181094.91554</v>
      </c>
      <c r="D36" s="40">
        <f t="shared" si="2"/>
        <v>9994584.2667399999</v>
      </c>
    </row>
    <row r="37" spans="1:4" s="2" customFormat="1" ht="30.75" customHeight="1" x14ac:dyDescent="0.2">
      <c r="A37" s="29" t="s">
        <v>173</v>
      </c>
      <c r="B37" s="39" t="s">
        <v>174</v>
      </c>
      <c r="C37" s="40">
        <v>10181094.91554</v>
      </c>
      <c r="D37" s="170">
        <v>9994584.2667399999</v>
      </c>
    </row>
    <row r="38" spans="1:4" s="2" customFormat="1" ht="14.25" hidden="1" customHeight="1" x14ac:dyDescent="0.2">
      <c r="A38" s="31"/>
      <c r="B38" s="32"/>
      <c r="C38" s="33"/>
      <c r="D38" s="33"/>
    </row>
    <row r="39" spans="1:4" s="2" customFormat="1" ht="27" hidden="1" customHeight="1" x14ac:dyDescent="0.25">
      <c r="A39" s="416" t="s">
        <v>626</v>
      </c>
      <c r="B39" s="417"/>
      <c r="C39" s="242"/>
      <c r="D39" s="242"/>
    </row>
    <row r="40" spans="1:4" s="2" customFormat="1" x14ac:dyDescent="0.2">
      <c r="C40" s="17"/>
      <c r="D40" s="17"/>
    </row>
    <row r="41" spans="1:4" s="2" customFormat="1" x14ac:dyDescent="0.2">
      <c r="C41" s="17"/>
      <c r="D41" s="17"/>
    </row>
    <row r="42" spans="1:4" s="2" customFormat="1" x14ac:dyDescent="0.2">
      <c r="C42" s="17"/>
      <c r="D42" s="17"/>
    </row>
    <row r="43" spans="1:4" s="2" customFormat="1" x14ac:dyDescent="0.2">
      <c r="C43" s="17"/>
      <c r="D43" s="17"/>
    </row>
    <row r="44" spans="1:4" s="2" customFormat="1" x14ac:dyDescent="0.2">
      <c r="C44" s="17"/>
      <c r="D44" s="17"/>
    </row>
    <row r="45" spans="1:4" s="2" customFormat="1" x14ac:dyDescent="0.2">
      <c r="C45" s="17"/>
      <c r="D45" s="17"/>
    </row>
    <row r="46" spans="1:4" s="2" customFormat="1" x14ac:dyDescent="0.2">
      <c r="C46" s="17"/>
      <c r="D46" s="17"/>
    </row>
    <row r="47" spans="1:4" x14ac:dyDescent="0.2">
      <c r="C47" s="13"/>
      <c r="D47" s="13"/>
    </row>
    <row r="48" spans="1:4" x14ac:dyDescent="0.2">
      <c r="C48" s="13"/>
      <c r="D48" s="13"/>
    </row>
    <row r="49" spans="3:4" x14ac:dyDescent="0.2">
      <c r="C49" s="13"/>
      <c r="D49" s="13"/>
    </row>
  </sheetData>
  <mergeCells count="11">
    <mergeCell ref="A39:B39"/>
    <mergeCell ref="A9:D9"/>
    <mergeCell ref="A10:A11"/>
    <mergeCell ref="B10:B11"/>
    <mergeCell ref="C10:C11"/>
    <mergeCell ref="D10:D11"/>
    <mergeCell ref="B1:D1"/>
    <mergeCell ref="B2:D2"/>
    <mergeCell ref="A5:D5"/>
    <mergeCell ref="A6:D6"/>
    <mergeCell ref="A7:D7"/>
  </mergeCells>
  <pageMargins left="0.39370078740157483" right="0.39370078740157483" top="0.39370078740157483" bottom="0.39370078740157483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44"/>
  <sheetViews>
    <sheetView view="pageBreakPreview" zoomScale="120" zoomScaleNormal="130" zoomScaleSheetLayoutView="120" workbookViewId="0">
      <selection activeCell="C15" sqref="C15"/>
    </sheetView>
  </sheetViews>
  <sheetFormatPr defaultRowHeight="12.75" x14ac:dyDescent="0.2"/>
  <cols>
    <col min="1" max="1" width="30.42578125" customWidth="1"/>
    <col min="2" max="2" width="52.7109375" customWidth="1"/>
    <col min="3" max="3" width="12.42578125" customWidth="1"/>
    <col min="4" max="4" width="17.140625" customWidth="1"/>
    <col min="5" max="5" width="16.42578125" customWidth="1"/>
    <col min="257" max="257" width="30.42578125" customWidth="1"/>
    <col min="258" max="258" width="52.7109375" customWidth="1"/>
    <col min="259" max="259" width="12.42578125" customWidth="1"/>
    <col min="260" max="260" width="15.42578125" customWidth="1"/>
    <col min="261" max="261" width="14.140625" customWidth="1"/>
    <col min="513" max="513" width="30.42578125" customWidth="1"/>
    <col min="514" max="514" width="52.7109375" customWidth="1"/>
    <col min="515" max="515" width="12.42578125" customWidth="1"/>
    <col min="516" max="516" width="15.42578125" customWidth="1"/>
    <col min="517" max="517" width="14.140625" customWidth="1"/>
    <col min="769" max="769" width="30.42578125" customWidth="1"/>
    <col min="770" max="770" width="52.7109375" customWidth="1"/>
    <col min="771" max="771" width="12.42578125" customWidth="1"/>
    <col min="772" max="772" width="15.42578125" customWidth="1"/>
    <col min="773" max="773" width="14.140625" customWidth="1"/>
    <col min="1025" max="1025" width="30.42578125" customWidth="1"/>
    <col min="1026" max="1026" width="52.7109375" customWidth="1"/>
    <col min="1027" max="1027" width="12.42578125" customWidth="1"/>
    <col min="1028" max="1028" width="15.42578125" customWidth="1"/>
    <col min="1029" max="1029" width="14.140625" customWidth="1"/>
    <col min="1281" max="1281" width="30.42578125" customWidth="1"/>
    <col min="1282" max="1282" width="52.7109375" customWidth="1"/>
    <col min="1283" max="1283" width="12.42578125" customWidth="1"/>
    <col min="1284" max="1284" width="15.42578125" customWidth="1"/>
    <col min="1285" max="1285" width="14.140625" customWidth="1"/>
    <col min="1537" max="1537" width="30.42578125" customWidth="1"/>
    <col min="1538" max="1538" width="52.7109375" customWidth="1"/>
    <col min="1539" max="1539" width="12.42578125" customWidth="1"/>
    <col min="1540" max="1540" width="15.42578125" customWidth="1"/>
    <col min="1541" max="1541" width="14.140625" customWidth="1"/>
    <col min="1793" max="1793" width="30.42578125" customWidth="1"/>
    <col min="1794" max="1794" width="52.7109375" customWidth="1"/>
    <col min="1795" max="1795" width="12.42578125" customWidth="1"/>
    <col min="1796" max="1796" width="15.42578125" customWidth="1"/>
    <col min="1797" max="1797" width="14.140625" customWidth="1"/>
    <col min="2049" max="2049" width="30.42578125" customWidth="1"/>
    <col min="2050" max="2050" width="52.7109375" customWidth="1"/>
    <col min="2051" max="2051" width="12.42578125" customWidth="1"/>
    <col min="2052" max="2052" width="15.42578125" customWidth="1"/>
    <col min="2053" max="2053" width="14.140625" customWidth="1"/>
    <col min="2305" max="2305" width="30.42578125" customWidth="1"/>
    <col min="2306" max="2306" width="52.7109375" customWidth="1"/>
    <col min="2307" max="2307" width="12.42578125" customWidth="1"/>
    <col min="2308" max="2308" width="15.42578125" customWidth="1"/>
    <col min="2309" max="2309" width="14.140625" customWidth="1"/>
    <col min="2561" max="2561" width="30.42578125" customWidth="1"/>
    <col min="2562" max="2562" width="52.7109375" customWidth="1"/>
    <col min="2563" max="2563" width="12.42578125" customWidth="1"/>
    <col min="2564" max="2564" width="15.42578125" customWidth="1"/>
    <col min="2565" max="2565" width="14.140625" customWidth="1"/>
    <col min="2817" max="2817" width="30.42578125" customWidth="1"/>
    <col min="2818" max="2818" width="52.7109375" customWidth="1"/>
    <col min="2819" max="2819" width="12.42578125" customWidth="1"/>
    <col min="2820" max="2820" width="15.42578125" customWidth="1"/>
    <col min="2821" max="2821" width="14.140625" customWidth="1"/>
    <col min="3073" max="3073" width="30.42578125" customWidth="1"/>
    <col min="3074" max="3074" width="52.7109375" customWidth="1"/>
    <col min="3075" max="3075" width="12.42578125" customWidth="1"/>
    <col min="3076" max="3076" width="15.42578125" customWidth="1"/>
    <col min="3077" max="3077" width="14.140625" customWidth="1"/>
    <col min="3329" max="3329" width="30.42578125" customWidth="1"/>
    <col min="3330" max="3330" width="52.7109375" customWidth="1"/>
    <col min="3331" max="3331" width="12.42578125" customWidth="1"/>
    <col min="3332" max="3332" width="15.42578125" customWidth="1"/>
    <col min="3333" max="3333" width="14.140625" customWidth="1"/>
    <col min="3585" max="3585" width="30.42578125" customWidth="1"/>
    <col min="3586" max="3586" width="52.7109375" customWidth="1"/>
    <col min="3587" max="3587" width="12.42578125" customWidth="1"/>
    <col min="3588" max="3588" width="15.42578125" customWidth="1"/>
    <col min="3589" max="3589" width="14.140625" customWidth="1"/>
    <col min="3841" max="3841" width="30.42578125" customWidth="1"/>
    <col min="3842" max="3842" width="52.7109375" customWidth="1"/>
    <col min="3843" max="3843" width="12.42578125" customWidth="1"/>
    <col min="3844" max="3844" width="15.42578125" customWidth="1"/>
    <col min="3845" max="3845" width="14.140625" customWidth="1"/>
    <col min="4097" max="4097" width="30.42578125" customWidth="1"/>
    <col min="4098" max="4098" width="52.7109375" customWidth="1"/>
    <col min="4099" max="4099" width="12.42578125" customWidth="1"/>
    <col min="4100" max="4100" width="15.42578125" customWidth="1"/>
    <col min="4101" max="4101" width="14.140625" customWidth="1"/>
    <col min="4353" max="4353" width="30.42578125" customWidth="1"/>
    <col min="4354" max="4354" width="52.7109375" customWidth="1"/>
    <col min="4355" max="4355" width="12.42578125" customWidth="1"/>
    <col min="4356" max="4356" width="15.42578125" customWidth="1"/>
    <col min="4357" max="4357" width="14.140625" customWidth="1"/>
    <col min="4609" max="4609" width="30.42578125" customWidth="1"/>
    <col min="4610" max="4610" width="52.7109375" customWidth="1"/>
    <col min="4611" max="4611" width="12.42578125" customWidth="1"/>
    <col min="4612" max="4612" width="15.42578125" customWidth="1"/>
    <col min="4613" max="4613" width="14.140625" customWidth="1"/>
    <col min="4865" max="4865" width="30.42578125" customWidth="1"/>
    <col min="4866" max="4866" width="52.7109375" customWidth="1"/>
    <col min="4867" max="4867" width="12.42578125" customWidth="1"/>
    <col min="4868" max="4868" width="15.42578125" customWidth="1"/>
    <col min="4869" max="4869" width="14.140625" customWidth="1"/>
    <col min="5121" max="5121" width="30.42578125" customWidth="1"/>
    <col min="5122" max="5122" width="52.7109375" customWidth="1"/>
    <col min="5123" max="5123" width="12.42578125" customWidth="1"/>
    <col min="5124" max="5124" width="15.42578125" customWidth="1"/>
    <col min="5125" max="5125" width="14.140625" customWidth="1"/>
    <col min="5377" max="5377" width="30.42578125" customWidth="1"/>
    <col min="5378" max="5378" width="52.7109375" customWidth="1"/>
    <col min="5379" max="5379" width="12.42578125" customWidth="1"/>
    <col min="5380" max="5380" width="15.42578125" customWidth="1"/>
    <col min="5381" max="5381" width="14.140625" customWidth="1"/>
    <col min="5633" max="5633" width="30.42578125" customWidth="1"/>
    <col min="5634" max="5634" width="52.7109375" customWidth="1"/>
    <col min="5635" max="5635" width="12.42578125" customWidth="1"/>
    <col min="5636" max="5636" width="15.42578125" customWidth="1"/>
    <col min="5637" max="5637" width="14.140625" customWidth="1"/>
    <col min="5889" max="5889" width="30.42578125" customWidth="1"/>
    <col min="5890" max="5890" width="52.7109375" customWidth="1"/>
    <col min="5891" max="5891" width="12.42578125" customWidth="1"/>
    <col min="5892" max="5892" width="15.42578125" customWidth="1"/>
    <col min="5893" max="5893" width="14.140625" customWidth="1"/>
    <col min="6145" max="6145" width="30.42578125" customWidth="1"/>
    <col min="6146" max="6146" width="52.7109375" customWidth="1"/>
    <col min="6147" max="6147" width="12.42578125" customWidth="1"/>
    <col min="6148" max="6148" width="15.42578125" customWidth="1"/>
    <col min="6149" max="6149" width="14.140625" customWidth="1"/>
    <col min="6401" max="6401" width="30.42578125" customWidth="1"/>
    <col min="6402" max="6402" width="52.7109375" customWidth="1"/>
    <col min="6403" max="6403" width="12.42578125" customWidth="1"/>
    <col min="6404" max="6404" width="15.42578125" customWidth="1"/>
    <col min="6405" max="6405" width="14.140625" customWidth="1"/>
    <col min="6657" max="6657" width="30.42578125" customWidth="1"/>
    <col min="6658" max="6658" width="52.7109375" customWidth="1"/>
    <col min="6659" max="6659" width="12.42578125" customWidth="1"/>
    <col min="6660" max="6660" width="15.42578125" customWidth="1"/>
    <col min="6661" max="6661" width="14.140625" customWidth="1"/>
    <col min="6913" max="6913" width="30.42578125" customWidth="1"/>
    <col min="6914" max="6914" width="52.7109375" customWidth="1"/>
    <col min="6915" max="6915" width="12.42578125" customWidth="1"/>
    <col min="6916" max="6916" width="15.42578125" customWidth="1"/>
    <col min="6917" max="6917" width="14.140625" customWidth="1"/>
    <col min="7169" max="7169" width="30.42578125" customWidth="1"/>
    <col min="7170" max="7170" width="52.7109375" customWidth="1"/>
    <col min="7171" max="7171" width="12.42578125" customWidth="1"/>
    <col min="7172" max="7172" width="15.42578125" customWidth="1"/>
    <col min="7173" max="7173" width="14.140625" customWidth="1"/>
    <col min="7425" max="7425" width="30.42578125" customWidth="1"/>
    <col min="7426" max="7426" width="52.7109375" customWidth="1"/>
    <col min="7427" max="7427" width="12.42578125" customWidth="1"/>
    <col min="7428" max="7428" width="15.42578125" customWidth="1"/>
    <col min="7429" max="7429" width="14.140625" customWidth="1"/>
    <col min="7681" max="7681" width="30.42578125" customWidth="1"/>
    <col min="7682" max="7682" width="52.7109375" customWidth="1"/>
    <col min="7683" max="7683" width="12.42578125" customWidth="1"/>
    <col min="7684" max="7684" width="15.42578125" customWidth="1"/>
    <col min="7685" max="7685" width="14.140625" customWidth="1"/>
    <col min="7937" max="7937" width="30.42578125" customWidth="1"/>
    <col min="7938" max="7938" width="52.7109375" customWidth="1"/>
    <col min="7939" max="7939" width="12.42578125" customWidth="1"/>
    <col min="7940" max="7940" width="15.42578125" customWidth="1"/>
    <col min="7941" max="7941" width="14.140625" customWidth="1"/>
    <col min="8193" max="8193" width="30.42578125" customWidth="1"/>
    <col min="8194" max="8194" width="52.7109375" customWidth="1"/>
    <col min="8195" max="8195" width="12.42578125" customWidth="1"/>
    <col min="8196" max="8196" width="15.42578125" customWidth="1"/>
    <col min="8197" max="8197" width="14.140625" customWidth="1"/>
    <col min="8449" max="8449" width="30.42578125" customWidth="1"/>
    <col min="8450" max="8450" width="52.7109375" customWidth="1"/>
    <col min="8451" max="8451" width="12.42578125" customWidth="1"/>
    <col min="8452" max="8452" width="15.42578125" customWidth="1"/>
    <col min="8453" max="8453" width="14.140625" customWidth="1"/>
    <col min="8705" max="8705" width="30.42578125" customWidth="1"/>
    <col min="8706" max="8706" width="52.7109375" customWidth="1"/>
    <col min="8707" max="8707" width="12.42578125" customWidth="1"/>
    <col min="8708" max="8708" width="15.42578125" customWidth="1"/>
    <col min="8709" max="8709" width="14.140625" customWidth="1"/>
    <col min="8961" max="8961" width="30.42578125" customWidth="1"/>
    <col min="8962" max="8962" width="52.7109375" customWidth="1"/>
    <col min="8963" max="8963" width="12.42578125" customWidth="1"/>
    <col min="8964" max="8964" width="15.42578125" customWidth="1"/>
    <col min="8965" max="8965" width="14.140625" customWidth="1"/>
    <col min="9217" max="9217" width="30.42578125" customWidth="1"/>
    <col min="9218" max="9218" width="52.7109375" customWidth="1"/>
    <col min="9219" max="9219" width="12.42578125" customWidth="1"/>
    <col min="9220" max="9220" width="15.42578125" customWidth="1"/>
    <col min="9221" max="9221" width="14.140625" customWidth="1"/>
    <col min="9473" max="9473" width="30.42578125" customWidth="1"/>
    <col min="9474" max="9474" width="52.7109375" customWidth="1"/>
    <col min="9475" max="9475" width="12.42578125" customWidth="1"/>
    <col min="9476" max="9476" width="15.42578125" customWidth="1"/>
    <col min="9477" max="9477" width="14.140625" customWidth="1"/>
    <col min="9729" max="9729" width="30.42578125" customWidth="1"/>
    <col min="9730" max="9730" width="52.7109375" customWidth="1"/>
    <col min="9731" max="9731" width="12.42578125" customWidth="1"/>
    <col min="9732" max="9732" width="15.42578125" customWidth="1"/>
    <col min="9733" max="9733" width="14.140625" customWidth="1"/>
    <col min="9985" max="9985" width="30.42578125" customWidth="1"/>
    <col min="9986" max="9986" width="52.7109375" customWidth="1"/>
    <col min="9987" max="9987" width="12.42578125" customWidth="1"/>
    <col min="9988" max="9988" width="15.42578125" customWidth="1"/>
    <col min="9989" max="9989" width="14.140625" customWidth="1"/>
    <col min="10241" max="10241" width="30.42578125" customWidth="1"/>
    <col min="10242" max="10242" width="52.7109375" customWidth="1"/>
    <col min="10243" max="10243" width="12.42578125" customWidth="1"/>
    <col min="10244" max="10244" width="15.42578125" customWidth="1"/>
    <col min="10245" max="10245" width="14.140625" customWidth="1"/>
    <col min="10497" max="10497" width="30.42578125" customWidth="1"/>
    <col min="10498" max="10498" width="52.7109375" customWidth="1"/>
    <col min="10499" max="10499" width="12.42578125" customWidth="1"/>
    <col min="10500" max="10500" width="15.42578125" customWidth="1"/>
    <col min="10501" max="10501" width="14.140625" customWidth="1"/>
    <col min="10753" max="10753" width="30.42578125" customWidth="1"/>
    <col min="10754" max="10754" width="52.7109375" customWidth="1"/>
    <col min="10755" max="10755" width="12.42578125" customWidth="1"/>
    <col min="10756" max="10756" width="15.42578125" customWidth="1"/>
    <col min="10757" max="10757" width="14.140625" customWidth="1"/>
    <col min="11009" max="11009" width="30.42578125" customWidth="1"/>
    <col min="11010" max="11010" width="52.7109375" customWidth="1"/>
    <col min="11011" max="11011" width="12.42578125" customWidth="1"/>
    <col min="11012" max="11012" width="15.42578125" customWidth="1"/>
    <col min="11013" max="11013" width="14.140625" customWidth="1"/>
    <col min="11265" max="11265" width="30.42578125" customWidth="1"/>
    <col min="11266" max="11266" width="52.7109375" customWidth="1"/>
    <col min="11267" max="11267" width="12.42578125" customWidth="1"/>
    <col min="11268" max="11268" width="15.42578125" customWidth="1"/>
    <col min="11269" max="11269" width="14.140625" customWidth="1"/>
    <col min="11521" max="11521" width="30.42578125" customWidth="1"/>
    <col min="11522" max="11522" width="52.7109375" customWidth="1"/>
    <col min="11523" max="11523" width="12.42578125" customWidth="1"/>
    <col min="11524" max="11524" width="15.42578125" customWidth="1"/>
    <col min="11525" max="11525" width="14.140625" customWidth="1"/>
    <col min="11777" max="11777" width="30.42578125" customWidth="1"/>
    <col min="11778" max="11778" width="52.7109375" customWidth="1"/>
    <col min="11779" max="11779" width="12.42578125" customWidth="1"/>
    <col min="11780" max="11780" width="15.42578125" customWidth="1"/>
    <col min="11781" max="11781" width="14.140625" customWidth="1"/>
    <col min="12033" max="12033" width="30.42578125" customWidth="1"/>
    <col min="12034" max="12034" width="52.7109375" customWidth="1"/>
    <col min="12035" max="12035" width="12.42578125" customWidth="1"/>
    <col min="12036" max="12036" width="15.42578125" customWidth="1"/>
    <col min="12037" max="12037" width="14.140625" customWidth="1"/>
    <col min="12289" max="12289" width="30.42578125" customWidth="1"/>
    <col min="12290" max="12290" width="52.7109375" customWidth="1"/>
    <col min="12291" max="12291" width="12.42578125" customWidth="1"/>
    <col min="12292" max="12292" width="15.42578125" customWidth="1"/>
    <col min="12293" max="12293" width="14.140625" customWidth="1"/>
    <col min="12545" max="12545" width="30.42578125" customWidth="1"/>
    <col min="12546" max="12546" width="52.7109375" customWidth="1"/>
    <col min="12547" max="12547" width="12.42578125" customWidth="1"/>
    <col min="12548" max="12548" width="15.42578125" customWidth="1"/>
    <col min="12549" max="12549" width="14.140625" customWidth="1"/>
    <col min="12801" max="12801" width="30.42578125" customWidth="1"/>
    <col min="12802" max="12802" width="52.7109375" customWidth="1"/>
    <col min="12803" max="12803" width="12.42578125" customWidth="1"/>
    <col min="12804" max="12804" width="15.42578125" customWidth="1"/>
    <col min="12805" max="12805" width="14.140625" customWidth="1"/>
    <col min="13057" max="13057" width="30.42578125" customWidth="1"/>
    <col min="13058" max="13058" width="52.7109375" customWidth="1"/>
    <col min="13059" max="13059" width="12.42578125" customWidth="1"/>
    <col min="13060" max="13060" width="15.42578125" customWidth="1"/>
    <col min="13061" max="13061" width="14.140625" customWidth="1"/>
    <col min="13313" max="13313" width="30.42578125" customWidth="1"/>
    <col min="13314" max="13314" width="52.7109375" customWidth="1"/>
    <col min="13315" max="13315" width="12.42578125" customWidth="1"/>
    <col min="13316" max="13316" width="15.42578125" customWidth="1"/>
    <col min="13317" max="13317" width="14.140625" customWidth="1"/>
    <col min="13569" max="13569" width="30.42578125" customWidth="1"/>
    <col min="13570" max="13570" width="52.7109375" customWidth="1"/>
    <col min="13571" max="13571" width="12.42578125" customWidth="1"/>
    <col min="13572" max="13572" width="15.42578125" customWidth="1"/>
    <col min="13573" max="13573" width="14.140625" customWidth="1"/>
    <col min="13825" max="13825" width="30.42578125" customWidth="1"/>
    <col min="13826" max="13826" width="52.7109375" customWidth="1"/>
    <col min="13827" max="13827" width="12.42578125" customWidth="1"/>
    <col min="13828" max="13828" width="15.42578125" customWidth="1"/>
    <col min="13829" max="13829" width="14.140625" customWidth="1"/>
    <col min="14081" max="14081" width="30.42578125" customWidth="1"/>
    <col min="14082" max="14082" width="52.7109375" customWidth="1"/>
    <col min="14083" max="14083" width="12.42578125" customWidth="1"/>
    <col min="14084" max="14084" width="15.42578125" customWidth="1"/>
    <col min="14085" max="14085" width="14.140625" customWidth="1"/>
    <col min="14337" max="14337" width="30.42578125" customWidth="1"/>
    <col min="14338" max="14338" width="52.7109375" customWidth="1"/>
    <col min="14339" max="14339" width="12.42578125" customWidth="1"/>
    <col min="14340" max="14340" width="15.42578125" customWidth="1"/>
    <col min="14341" max="14341" width="14.140625" customWidth="1"/>
    <col min="14593" max="14593" width="30.42578125" customWidth="1"/>
    <col min="14594" max="14594" width="52.7109375" customWidth="1"/>
    <col min="14595" max="14595" width="12.42578125" customWidth="1"/>
    <col min="14596" max="14596" width="15.42578125" customWidth="1"/>
    <col min="14597" max="14597" width="14.140625" customWidth="1"/>
    <col min="14849" max="14849" width="30.42578125" customWidth="1"/>
    <col min="14850" max="14850" width="52.7109375" customWidth="1"/>
    <col min="14851" max="14851" width="12.42578125" customWidth="1"/>
    <col min="14852" max="14852" width="15.42578125" customWidth="1"/>
    <col min="14853" max="14853" width="14.140625" customWidth="1"/>
    <col min="15105" max="15105" width="30.42578125" customWidth="1"/>
    <col min="15106" max="15106" width="52.7109375" customWidth="1"/>
    <col min="15107" max="15107" width="12.42578125" customWidth="1"/>
    <col min="15108" max="15108" width="15.42578125" customWidth="1"/>
    <col min="15109" max="15109" width="14.140625" customWidth="1"/>
    <col min="15361" max="15361" width="30.42578125" customWidth="1"/>
    <col min="15362" max="15362" width="52.7109375" customWidth="1"/>
    <col min="15363" max="15363" width="12.42578125" customWidth="1"/>
    <col min="15364" max="15364" width="15.42578125" customWidth="1"/>
    <col min="15365" max="15365" width="14.140625" customWidth="1"/>
    <col min="15617" max="15617" width="30.42578125" customWidth="1"/>
    <col min="15618" max="15618" width="52.7109375" customWidth="1"/>
    <col min="15619" max="15619" width="12.42578125" customWidth="1"/>
    <col min="15620" max="15620" width="15.42578125" customWidth="1"/>
    <col min="15621" max="15621" width="14.140625" customWidth="1"/>
    <col min="15873" max="15873" width="30.42578125" customWidth="1"/>
    <col min="15874" max="15874" width="52.7109375" customWidth="1"/>
    <col min="15875" max="15875" width="12.42578125" customWidth="1"/>
    <col min="15876" max="15876" width="15.42578125" customWidth="1"/>
    <col min="15877" max="15877" width="14.140625" customWidth="1"/>
    <col min="16129" max="16129" width="30.42578125" customWidth="1"/>
    <col min="16130" max="16130" width="52.7109375" customWidth="1"/>
    <col min="16131" max="16131" width="12.42578125" customWidth="1"/>
    <col min="16132" max="16132" width="15.42578125" customWidth="1"/>
    <col min="16133" max="16133" width="14.140625" customWidth="1"/>
  </cols>
  <sheetData>
    <row r="1" spans="1:7" ht="15" x14ac:dyDescent="0.25">
      <c r="A1" s="394" t="s">
        <v>1042</v>
      </c>
      <c r="B1" s="394"/>
      <c r="C1" s="394"/>
      <c r="D1" s="394"/>
      <c r="E1" s="394"/>
    </row>
    <row r="2" spans="1:7" ht="15" x14ac:dyDescent="0.25">
      <c r="A2" s="394" t="s">
        <v>827</v>
      </c>
      <c r="B2" s="394"/>
      <c r="C2" s="394"/>
      <c r="D2" s="394"/>
      <c r="E2" s="394"/>
    </row>
    <row r="3" spans="1:7" ht="15" x14ac:dyDescent="0.25">
      <c r="A3" s="394" t="s">
        <v>830</v>
      </c>
      <c r="B3" s="394"/>
      <c r="C3" s="394"/>
      <c r="D3" s="394"/>
      <c r="E3" s="394"/>
    </row>
    <row r="4" spans="1:7" ht="15" x14ac:dyDescent="0.25">
      <c r="A4" s="365"/>
      <c r="B4" s="365"/>
      <c r="C4" s="365"/>
      <c r="D4" s="365"/>
      <c r="E4" s="365"/>
    </row>
    <row r="5" spans="1:7" ht="15.75" x14ac:dyDescent="0.25">
      <c r="A5" s="393" t="s">
        <v>387</v>
      </c>
      <c r="B5" s="393"/>
      <c r="C5" s="393"/>
      <c r="D5" s="393"/>
      <c r="E5" s="393"/>
    </row>
    <row r="6" spans="1:7" ht="15.75" x14ac:dyDescent="0.2">
      <c r="A6" s="420" t="s">
        <v>1043</v>
      </c>
      <c r="B6" s="420"/>
      <c r="C6" s="420"/>
      <c r="D6" s="420"/>
      <c r="E6" s="420"/>
    </row>
    <row r="7" spans="1:7" ht="15.75" x14ac:dyDescent="0.25">
      <c r="A7" s="393" t="s">
        <v>823</v>
      </c>
      <c r="B7" s="393"/>
      <c r="C7" s="393"/>
      <c r="D7" s="393"/>
      <c r="E7" s="393"/>
    </row>
    <row r="8" spans="1:7" x14ac:dyDescent="0.2">
      <c r="A8" s="397" t="s">
        <v>388</v>
      </c>
      <c r="B8" s="397"/>
      <c r="C8" s="397"/>
      <c r="D8" s="397"/>
      <c r="E8" s="397"/>
    </row>
    <row r="9" spans="1:7" ht="52.5" x14ac:dyDescent="0.2">
      <c r="A9" s="367" t="s">
        <v>386</v>
      </c>
      <c r="B9" s="310" t="s">
        <v>367</v>
      </c>
      <c r="C9" s="310" t="s">
        <v>1044</v>
      </c>
      <c r="D9" s="370" t="s">
        <v>835</v>
      </c>
      <c r="E9" s="370" t="s">
        <v>836</v>
      </c>
    </row>
    <row r="10" spans="1:7" ht="15.75" x14ac:dyDescent="0.25">
      <c r="A10" s="367"/>
      <c r="B10" s="371" t="s">
        <v>948</v>
      </c>
      <c r="C10" s="372">
        <v>610</v>
      </c>
      <c r="D10" s="367"/>
      <c r="E10" s="367"/>
      <c r="F10" s="365"/>
      <c r="G10" s="365"/>
    </row>
    <row r="11" spans="1:7" ht="47.25" x14ac:dyDescent="0.25">
      <c r="A11" s="18" t="s">
        <v>368</v>
      </c>
      <c r="B11" s="19" t="s">
        <v>102</v>
      </c>
      <c r="C11" s="316">
        <v>610</v>
      </c>
      <c r="D11" s="36">
        <f>D12+D17+D24</f>
        <v>315688.28033999982</v>
      </c>
      <c r="E11" s="36">
        <f>E12+E17+E24-0.01</f>
        <v>-70556.399540001046</v>
      </c>
      <c r="F11" s="365"/>
      <c r="G11" s="365"/>
    </row>
    <row r="12" spans="1:7" s="379" customFormat="1" ht="31.5" x14ac:dyDescent="0.25">
      <c r="A12" s="380" t="s">
        <v>369</v>
      </c>
      <c r="B12" s="371" t="s">
        <v>358</v>
      </c>
      <c r="C12" s="372">
        <v>610</v>
      </c>
      <c r="D12" s="377">
        <f>D13+D15</f>
        <v>-1143221.8600000001</v>
      </c>
      <c r="E12" s="377">
        <f>E13+E15</f>
        <v>-1143221.8600000001</v>
      </c>
      <c r="F12" s="381"/>
      <c r="G12" s="381"/>
    </row>
    <row r="13" spans="1:7" ht="31.5" x14ac:dyDescent="0.25">
      <c r="A13" s="12" t="s">
        <v>370</v>
      </c>
      <c r="B13" s="20" t="s">
        <v>103</v>
      </c>
      <c r="C13" s="362">
        <v>610</v>
      </c>
      <c r="D13" s="219">
        <f>D14</f>
        <v>200000</v>
      </c>
      <c r="E13" s="219">
        <f>E14</f>
        <v>200000</v>
      </c>
      <c r="F13" s="365"/>
      <c r="G13" s="365"/>
    </row>
    <row r="14" spans="1:7" ht="47.25" x14ac:dyDescent="0.25">
      <c r="A14" s="12" t="s">
        <v>371</v>
      </c>
      <c r="B14" s="20" t="s">
        <v>101</v>
      </c>
      <c r="C14" s="362">
        <v>610</v>
      </c>
      <c r="D14" s="219">
        <f>1143221.86+12244.8+200000-12244.8-1143221.86</f>
        <v>200000</v>
      </c>
      <c r="E14" s="34">
        <v>200000</v>
      </c>
      <c r="F14" s="365"/>
      <c r="G14" s="365"/>
    </row>
    <row r="15" spans="1:7" ht="33.75" customHeight="1" x14ac:dyDescent="0.2">
      <c r="A15" s="12" t="s">
        <v>372</v>
      </c>
      <c r="B15" s="20" t="s">
        <v>1046</v>
      </c>
      <c r="C15" s="362">
        <v>610</v>
      </c>
      <c r="D15" s="219">
        <f>D16</f>
        <v>-1343221.86</v>
      </c>
      <c r="E15" s="219">
        <f>E16</f>
        <v>-1343221.86</v>
      </c>
      <c r="F15" s="359"/>
      <c r="G15" s="359"/>
    </row>
    <row r="16" spans="1:7" ht="47.25" x14ac:dyDescent="0.2">
      <c r="A16" s="12" t="s">
        <v>373</v>
      </c>
      <c r="B16" s="20" t="s">
        <v>106</v>
      </c>
      <c r="C16" s="362">
        <v>610</v>
      </c>
      <c r="D16" s="219">
        <f>-1143221.86-200000</f>
        <v>-1343221.86</v>
      </c>
      <c r="E16" s="219">
        <v>-1343221.86</v>
      </c>
      <c r="F16" s="359"/>
      <c r="G16" s="359"/>
    </row>
    <row r="17" spans="1:13" s="379" customFormat="1" ht="47.25" x14ac:dyDescent="0.2">
      <c r="A17" s="51" t="s">
        <v>176</v>
      </c>
      <c r="B17" s="188" t="s">
        <v>1048</v>
      </c>
      <c r="C17" s="372">
        <v>610</v>
      </c>
      <c r="D17" s="377">
        <f>D18+D20</f>
        <v>1130977.06</v>
      </c>
      <c r="E17" s="377">
        <f>E18+E20</f>
        <v>1130977.06</v>
      </c>
      <c r="F17" s="378"/>
      <c r="G17" s="378"/>
    </row>
    <row r="18" spans="1:13" ht="48.75" customHeight="1" x14ac:dyDescent="0.2">
      <c r="A18" s="95" t="s">
        <v>175</v>
      </c>
      <c r="B18" s="218" t="s">
        <v>1047</v>
      </c>
      <c r="C18" s="363" t="s">
        <v>356</v>
      </c>
      <c r="D18" s="219">
        <f>D19</f>
        <v>1143221.8600000001</v>
      </c>
      <c r="E18" s="219">
        <f>E19</f>
        <v>1143221.8600000001</v>
      </c>
      <c r="F18" s="359"/>
      <c r="G18" s="359"/>
    </row>
    <row r="19" spans="1:13" ht="236.25" x14ac:dyDescent="0.2">
      <c r="A19" s="95" t="s">
        <v>777</v>
      </c>
      <c r="B19" s="218" t="s">
        <v>776</v>
      </c>
      <c r="C19" s="363" t="s">
        <v>356</v>
      </c>
      <c r="D19" s="219">
        <v>1143221.8600000001</v>
      </c>
      <c r="E19" s="219">
        <v>1143221.8600000001</v>
      </c>
      <c r="F19" s="359"/>
      <c r="G19" s="359"/>
    </row>
    <row r="20" spans="1:13" ht="63" x14ac:dyDescent="0.2">
      <c r="A20" s="79" t="s">
        <v>177</v>
      </c>
      <c r="B20" s="188" t="s">
        <v>1050</v>
      </c>
      <c r="C20" s="376" t="s">
        <v>356</v>
      </c>
      <c r="D20" s="221">
        <f>D21</f>
        <v>-12244.8</v>
      </c>
      <c r="E20" s="221">
        <f>E21</f>
        <v>-12244.8</v>
      </c>
      <c r="F20" s="359"/>
      <c r="G20" s="359"/>
    </row>
    <row r="21" spans="1:13" ht="63" x14ac:dyDescent="0.2">
      <c r="A21" s="220" t="s">
        <v>178</v>
      </c>
      <c r="B21" s="218" t="s">
        <v>1049</v>
      </c>
      <c r="C21" s="363" t="s">
        <v>356</v>
      </c>
      <c r="D21" s="219">
        <f>D22</f>
        <v>-12244.8</v>
      </c>
      <c r="E21" s="219">
        <f>E22</f>
        <v>-12244.8</v>
      </c>
      <c r="F21" s="359"/>
      <c r="G21" s="359"/>
    </row>
    <row r="22" spans="1:13" ht="204.75" x14ac:dyDescent="0.2">
      <c r="A22" s="220" t="s">
        <v>778</v>
      </c>
      <c r="B22" s="218" t="s">
        <v>1051</v>
      </c>
      <c r="C22" s="363" t="s">
        <v>356</v>
      </c>
      <c r="D22" s="219">
        <v>-12244.8</v>
      </c>
      <c r="E22" s="219">
        <v>-12244.8</v>
      </c>
      <c r="F22" s="359"/>
      <c r="G22" s="359"/>
    </row>
    <row r="23" spans="1:13" ht="15.75" x14ac:dyDescent="0.2">
      <c r="A23" s="12"/>
      <c r="B23" s="371" t="s">
        <v>948</v>
      </c>
      <c r="C23" s="372">
        <v>610</v>
      </c>
      <c r="D23" s="373"/>
      <c r="E23" s="373"/>
      <c r="F23" s="359"/>
      <c r="G23" s="359"/>
      <c r="H23" s="359"/>
      <c r="I23" s="359"/>
      <c r="J23" s="359"/>
      <c r="K23" s="359"/>
      <c r="L23" s="359"/>
      <c r="M23" s="359"/>
    </row>
    <row r="24" spans="1:13" ht="31.5" x14ac:dyDescent="0.25">
      <c r="A24" s="9" t="s">
        <v>375</v>
      </c>
      <c r="B24" s="37" t="s">
        <v>376</v>
      </c>
      <c r="C24" s="374">
        <v>610</v>
      </c>
      <c r="D24" s="38">
        <f>D25+D29</f>
        <v>327933.08033999987</v>
      </c>
      <c r="E24" s="38">
        <f>E25+E29</f>
        <v>-58311.589540001005</v>
      </c>
      <c r="F24" s="375"/>
      <c r="G24" s="375"/>
      <c r="H24" s="375"/>
      <c r="I24" s="375"/>
      <c r="J24" s="375"/>
      <c r="K24" s="375"/>
      <c r="L24" s="375"/>
      <c r="M24" s="375"/>
    </row>
    <row r="25" spans="1:13" ht="15.75" x14ac:dyDescent="0.2">
      <c r="A25" s="29" t="s">
        <v>159</v>
      </c>
      <c r="B25" s="39" t="s">
        <v>160</v>
      </c>
      <c r="C25" s="327">
        <v>610</v>
      </c>
      <c r="D25" s="40">
        <f t="shared" ref="D25:E27" si="0">D26</f>
        <v>-9853161.8352000006</v>
      </c>
      <c r="E25" s="40">
        <f t="shared" si="0"/>
        <v>-10052895.856280001</v>
      </c>
    </row>
    <row r="26" spans="1:13" ht="15.75" x14ac:dyDescent="0.2">
      <c r="A26" s="29" t="s">
        <v>161</v>
      </c>
      <c r="B26" s="39" t="s">
        <v>162</v>
      </c>
      <c r="C26" s="327">
        <v>610</v>
      </c>
      <c r="D26" s="40">
        <f t="shared" si="0"/>
        <v>-9853161.8352000006</v>
      </c>
      <c r="E26" s="40">
        <f t="shared" si="0"/>
        <v>-10052895.856280001</v>
      </c>
      <c r="F26" s="359"/>
      <c r="G26" s="359"/>
      <c r="H26" s="359"/>
      <c r="I26" s="359"/>
      <c r="J26" s="359"/>
      <c r="K26" s="359"/>
      <c r="L26" s="359"/>
      <c r="M26" s="359"/>
    </row>
    <row r="27" spans="1:13" ht="31.5" x14ac:dyDescent="0.2">
      <c r="A27" s="29" t="s">
        <v>163</v>
      </c>
      <c r="B27" s="39" t="s">
        <v>164</v>
      </c>
      <c r="C27" s="327">
        <v>610</v>
      </c>
      <c r="D27" s="40">
        <f t="shared" si="0"/>
        <v>-9853161.8352000006</v>
      </c>
      <c r="E27" s="40">
        <f t="shared" si="0"/>
        <v>-10052895.856280001</v>
      </c>
    </row>
    <row r="28" spans="1:13" ht="31.5" x14ac:dyDescent="0.2">
      <c r="A28" s="29" t="s">
        <v>165</v>
      </c>
      <c r="B28" s="39" t="s">
        <v>166</v>
      </c>
      <c r="C28" s="327">
        <v>610</v>
      </c>
      <c r="D28" s="40">
        <v>-9853161.8352000006</v>
      </c>
      <c r="E28" s="170">
        <v>-10052895.856280001</v>
      </c>
    </row>
    <row r="29" spans="1:13" ht="15.75" x14ac:dyDescent="0.2">
      <c r="A29" s="29" t="s">
        <v>167</v>
      </c>
      <c r="B29" s="39" t="s">
        <v>168</v>
      </c>
      <c r="C29" s="327">
        <v>610</v>
      </c>
      <c r="D29" s="40">
        <f t="shared" ref="D29:E31" si="1">D30</f>
        <v>10181094.91554</v>
      </c>
      <c r="E29" s="40">
        <f t="shared" si="1"/>
        <v>9994584.2667399999</v>
      </c>
    </row>
    <row r="30" spans="1:13" ht="15.75" x14ac:dyDescent="0.2">
      <c r="A30" s="29" t="s">
        <v>169</v>
      </c>
      <c r="B30" s="39" t="s">
        <v>170</v>
      </c>
      <c r="C30" s="327">
        <v>610</v>
      </c>
      <c r="D30" s="40">
        <f t="shared" si="1"/>
        <v>10181094.91554</v>
      </c>
      <c r="E30" s="40">
        <f t="shared" si="1"/>
        <v>9994584.2667399999</v>
      </c>
    </row>
    <row r="31" spans="1:13" ht="31.5" x14ac:dyDescent="0.2">
      <c r="A31" s="29" t="s">
        <v>171</v>
      </c>
      <c r="B31" s="39" t="s">
        <v>172</v>
      </c>
      <c r="C31" s="327">
        <v>610</v>
      </c>
      <c r="D31" s="40">
        <f t="shared" si="1"/>
        <v>10181094.91554</v>
      </c>
      <c r="E31" s="40">
        <f t="shared" si="1"/>
        <v>9994584.2667399999</v>
      </c>
    </row>
    <row r="32" spans="1:13" ht="31.5" x14ac:dyDescent="0.2">
      <c r="A32" s="29" t="s">
        <v>173</v>
      </c>
      <c r="B32" s="39" t="s">
        <v>174</v>
      </c>
      <c r="C32" s="327">
        <v>610</v>
      </c>
      <c r="D32" s="40">
        <v>10181094.91554</v>
      </c>
      <c r="E32" s="170">
        <v>9994584.2667399999</v>
      </c>
    </row>
    <row r="33" spans="1:5" ht="15.75" hidden="1" x14ac:dyDescent="0.2">
      <c r="A33" s="31"/>
      <c r="B33" s="32"/>
      <c r="C33" s="32"/>
      <c r="D33" s="33"/>
      <c r="E33" s="33"/>
    </row>
    <row r="34" spans="1:5" ht="15" hidden="1" x14ac:dyDescent="0.25">
      <c r="A34" s="416" t="s">
        <v>1045</v>
      </c>
      <c r="B34" s="416"/>
      <c r="C34" s="416"/>
      <c r="D34" s="416"/>
      <c r="E34" s="416"/>
    </row>
    <row r="35" spans="1:5" x14ac:dyDescent="0.2">
      <c r="A35" s="2"/>
      <c r="B35" s="2"/>
      <c r="C35" s="2"/>
      <c r="D35" s="17"/>
      <c r="E35" s="17"/>
    </row>
    <row r="36" spans="1:5" x14ac:dyDescent="0.2">
      <c r="A36" s="2"/>
      <c r="B36" s="2"/>
      <c r="C36" s="2"/>
      <c r="D36" s="17"/>
      <c r="E36" s="17"/>
    </row>
    <row r="37" spans="1:5" x14ac:dyDescent="0.2">
      <c r="A37" s="2"/>
      <c r="B37" s="2"/>
      <c r="C37" s="2"/>
      <c r="D37" s="17"/>
      <c r="E37" s="17"/>
    </row>
    <row r="38" spans="1:5" x14ac:dyDescent="0.2">
      <c r="A38" s="2"/>
      <c r="B38" s="2"/>
      <c r="C38" s="2"/>
      <c r="D38" s="17"/>
      <c r="E38" s="17"/>
    </row>
    <row r="39" spans="1:5" x14ac:dyDescent="0.2">
      <c r="A39" s="2"/>
      <c r="B39" s="2"/>
      <c r="C39" s="2"/>
      <c r="D39" s="17"/>
      <c r="E39" s="17"/>
    </row>
    <row r="40" spans="1:5" x14ac:dyDescent="0.2">
      <c r="A40" s="2"/>
      <c r="B40" s="2"/>
      <c r="C40" s="2"/>
      <c r="D40" s="17"/>
      <c r="E40" s="17"/>
    </row>
    <row r="41" spans="1:5" x14ac:dyDescent="0.2">
      <c r="A41" s="2"/>
      <c r="B41" s="2"/>
      <c r="C41" s="2"/>
      <c r="D41" s="17"/>
      <c r="E41" s="17"/>
    </row>
    <row r="42" spans="1:5" x14ac:dyDescent="0.2">
      <c r="D42" s="13"/>
      <c r="E42" s="13"/>
    </row>
    <row r="43" spans="1:5" x14ac:dyDescent="0.2">
      <c r="D43" s="13"/>
      <c r="E43" s="13"/>
    </row>
    <row r="44" spans="1:5" x14ac:dyDescent="0.2">
      <c r="D44" s="13"/>
      <c r="E44" s="13"/>
    </row>
  </sheetData>
  <mergeCells count="8">
    <mergeCell ref="A8:E8"/>
    <mergeCell ref="A34:E34"/>
    <mergeCell ref="A1:E1"/>
    <mergeCell ref="A2:E2"/>
    <mergeCell ref="A3:E3"/>
    <mergeCell ref="A5:E5"/>
    <mergeCell ref="A6:E6"/>
    <mergeCell ref="A7:E7"/>
  </mergeCells>
  <pageMargins left="0.39370078740157483" right="0.39370078740157483" top="0.39370078740157483" bottom="0.39370078740157483" header="0" footer="0"/>
  <pageSetup paperSize="9" scale="74" orientation="portrait" r:id="rId1"/>
  <rowBreaks count="1" manualBreakCount="1">
    <brk id="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J15"/>
  <sheetViews>
    <sheetView view="pageBreakPreview" zoomScale="120" zoomScaleNormal="120" workbookViewId="0">
      <selection activeCell="H11" sqref="H11"/>
    </sheetView>
  </sheetViews>
  <sheetFormatPr defaultRowHeight="12.75" x14ac:dyDescent="0.2"/>
  <cols>
    <col min="2" max="2" width="18.28515625" customWidth="1"/>
    <col min="4" max="4" width="17" customWidth="1"/>
    <col min="5" max="5" width="16.85546875" customWidth="1"/>
    <col min="6" max="6" width="17.28515625" customWidth="1"/>
    <col min="7" max="7" width="22.28515625" customWidth="1"/>
    <col min="8" max="8" width="16" customWidth="1"/>
    <col min="9" max="9" width="16.5703125" customWidth="1"/>
    <col min="10" max="10" width="10.140625" customWidth="1"/>
    <col min="258" max="258" width="18.28515625" customWidth="1"/>
    <col min="260" max="260" width="17" customWidth="1"/>
    <col min="261" max="261" width="14.5703125" customWidth="1"/>
    <col min="262" max="262" width="17.28515625" customWidth="1"/>
    <col min="263" max="263" width="20.5703125" customWidth="1"/>
    <col min="264" max="264" width="13.28515625" customWidth="1"/>
    <col min="265" max="265" width="12.140625" customWidth="1"/>
    <col min="266" max="266" width="12.42578125" customWidth="1"/>
    <col min="514" max="514" width="18.28515625" customWidth="1"/>
    <col min="516" max="516" width="17" customWidth="1"/>
    <col min="517" max="517" width="14.5703125" customWidth="1"/>
    <col min="518" max="518" width="17.28515625" customWidth="1"/>
    <col min="519" max="519" width="20.5703125" customWidth="1"/>
    <col min="520" max="520" width="13.28515625" customWidth="1"/>
    <col min="521" max="521" width="12.140625" customWidth="1"/>
    <col min="522" max="522" width="12.42578125" customWidth="1"/>
    <col min="770" max="770" width="18.28515625" customWidth="1"/>
    <col min="772" max="772" width="17" customWidth="1"/>
    <col min="773" max="773" width="14.5703125" customWidth="1"/>
    <col min="774" max="774" width="17.28515625" customWidth="1"/>
    <col min="775" max="775" width="20.5703125" customWidth="1"/>
    <col min="776" max="776" width="13.28515625" customWidth="1"/>
    <col min="777" max="777" width="12.140625" customWidth="1"/>
    <col min="778" max="778" width="12.42578125" customWidth="1"/>
    <col min="1026" max="1026" width="18.28515625" customWidth="1"/>
    <col min="1028" max="1028" width="17" customWidth="1"/>
    <col min="1029" max="1029" width="14.5703125" customWidth="1"/>
    <col min="1030" max="1030" width="17.28515625" customWidth="1"/>
    <col min="1031" max="1031" width="20.5703125" customWidth="1"/>
    <col min="1032" max="1032" width="13.28515625" customWidth="1"/>
    <col min="1033" max="1033" width="12.140625" customWidth="1"/>
    <col min="1034" max="1034" width="12.42578125" customWidth="1"/>
    <col min="1282" max="1282" width="18.28515625" customWidth="1"/>
    <col min="1284" max="1284" width="17" customWidth="1"/>
    <col min="1285" max="1285" width="14.5703125" customWidth="1"/>
    <col min="1286" max="1286" width="17.28515625" customWidth="1"/>
    <col min="1287" max="1287" width="20.5703125" customWidth="1"/>
    <col min="1288" max="1288" width="13.28515625" customWidth="1"/>
    <col min="1289" max="1289" width="12.140625" customWidth="1"/>
    <col min="1290" max="1290" width="12.42578125" customWidth="1"/>
    <col min="1538" max="1538" width="18.28515625" customWidth="1"/>
    <col min="1540" max="1540" width="17" customWidth="1"/>
    <col min="1541" max="1541" width="14.5703125" customWidth="1"/>
    <col min="1542" max="1542" width="17.28515625" customWidth="1"/>
    <col min="1543" max="1543" width="20.5703125" customWidth="1"/>
    <col min="1544" max="1544" width="13.28515625" customWidth="1"/>
    <col min="1545" max="1545" width="12.140625" customWidth="1"/>
    <col min="1546" max="1546" width="12.42578125" customWidth="1"/>
    <col min="1794" max="1794" width="18.28515625" customWidth="1"/>
    <col min="1796" max="1796" width="17" customWidth="1"/>
    <col min="1797" max="1797" width="14.5703125" customWidth="1"/>
    <col min="1798" max="1798" width="17.28515625" customWidth="1"/>
    <col min="1799" max="1799" width="20.5703125" customWidth="1"/>
    <col min="1800" max="1800" width="13.28515625" customWidth="1"/>
    <col min="1801" max="1801" width="12.140625" customWidth="1"/>
    <col min="1802" max="1802" width="12.42578125" customWidth="1"/>
    <col min="2050" max="2050" width="18.28515625" customWidth="1"/>
    <col min="2052" max="2052" width="17" customWidth="1"/>
    <col min="2053" max="2053" width="14.5703125" customWidth="1"/>
    <col min="2054" max="2054" width="17.28515625" customWidth="1"/>
    <col min="2055" max="2055" width="20.5703125" customWidth="1"/>
    <col min="2056" max="2056" width="13.28515625" customWidth="1"/>
    <col min="2057" max="2057" width="12.140625" customWidth="1"/>
    <col min="2058" max="2058" width="12.42578125" customWidth="1"/>
    <col min="2306" max="2306" width="18.28515625" customWidth="1"/>
    <col min="2308" max="2308" width="17" customWidth="1"/>
    <col min="2309" max="2309" width="14.5703125" customWidth="1"/>
    <col min="2310" max="2310" width="17.28515625" customWidth="1"/>
    <col min="2311" max="2311" width="20.5703125" customWidth="1"/>
    <col min="2312" max="2312" width="13.28515625" customWidth="1"/>
    <col min="2313" max="2313" width="12.140625" customWidth="1"/>
    <col min="2314" max="2314" width="12.42578125" customWidth="1"/>
    <col min="2562" max="2562" width="18.28515625" customWidth="1"/>
    <col min="2564" max="2564" width="17" customWidth="1"/>
    <col min="2565" max="2565" width="14.5703125" customWidth="1"/>
    <col min="2566" max="2566" width="17.28515625" customWidth="1"/>
    <col min="2567" max="2567" width="20.5703125" customWidth="1"/>
    <col min="2568" max="2568" width="13.28515625" customWidth="1"/>
    <col min="2569" max="2569" width="12.140625" customWidth="1"/>
    <col min="2570" max="2570" width="12.42578125" customWidth="1"/>
    <col min="2818" max="2818" width="18.28515625" customWidth="1"/>
    <col min="2820" max="2820" width="17" customWidth="1"/>
    <col min="2821" max="2821" width="14.5703125" customWidth="1"/>
    <col min="2822" max="2822" width="17.28515625" customWidth="1"/>
    <col min="2823" max="2823" width="20.5703125" customWidth="1"/>
    <col min="2824" max="2824" width="13.28515625" customWidth="1"/>
    <col min="2825" max="2825" width="12.140625" customWidth="1"/>
    <col min="2826" max="2826" width="12.42578125" customWidth="1"/>
    <col min="3074" max="3074" width="18.28515625" customWidth="1"/>
    <col min="3076" max="3076" width="17" customWidth="1"/>
    <col min="3077" max="3077" width="14.5703125" customWidth="1"/>
    <col min="3078" max="3078" width="17.28515625" customWidth="1"/>
    <col min="3079" max="3079" width="20.5703125" customWidth="1"/>
    <col min="3080" max="3080" width="13.28515625" customWidth="1"/>
    <col min="3081" max="3081" width="12.140625" customWidth="1"/>
    <col min="3082" max="3082" width="12.42578125" customWidth="1"/>
    <col min="3330" max="3330" width="18.28515625" customWidth="1"/>
    <col min="3332" max="3332" width="17" customWidth="1"/>
    <col min="3333" max="3333" width="14.5703125" customWidth="1"/>
    <col min="3334" max="3334" width="17.28515625" customWidth="1"/>
    <col min="3335" max="3335" width="20.5703125" customWidth="1"/>
    <col min="3336" max="3336" width="13.28515625" customWidth="1"/>
    <col min="3337" max="3337" width="12.140625" customWidth="1"/>
    <col min="3338" max="3338" width="12.42578125" customWidth="1"/>
    <col min="3586" max="3586" width="18.28515625" customWidth="1"/>
    <col min="3588" max="3588" width="17" customWidth="1"/>
    <col min="3589" max="3589" width="14.5703125" customWidth="1"/>
    <col min="3590" max="3590" width="17.28515625" customWidth="1"/>
    <col min="3591" max="3591" width="20.5703125" customWidth="1"/>
    <col min="3592" max="3592" width="13.28515625" customWidth="1"/>
    <col min="3593" max="3593" width="12.140625" customWidth="1"/>
    <col min="3594" max="3594" width="12.42578125" customWidth="1"/>
    <col min="3842" max="3842" width="18.28515625" customWidth="1"/>
    <col min="3844" max="3844" width="17" customWidth="1"/>
    <col min="3845" max="3845" width="14.5703125" customWidth="1"/>
    <col min="3846" max="3846" width="17.28515625" customWidth="1"/>
    <col min="3847" max="3847" width="20.5703125" customWidth="1"/>
    <col min="3848" max="3848" width="13.28515625" customWidth="1"/>
    <col min="3849" max="3849" width="12.140625" customWidth="1"/>
    <col min="3850" max="3850" width="12.42578125" customWidth="1"/>
    <col min="4098" max="4098" width="18.28515625" customWidth="1"/>
    <col min="4100" max="4100" width="17" customWidth="1"/>
    <col min="4101" max="4101" width="14.5703125" customWidth="1"/>
    <col min="4102" max="4102" width="17.28515625" customWidth="1"/>
    <col min="4103" max="4103" width="20.5703125" customWidth="1"/>
    <col min="4104" max="4104" width="13.28515625" customWidth="1"/>
    <col min="4105" max="4105" width="12.140625" customWidth="1"/>
    <col min="4106" max="4106" width="12.42578125" customWidth="1"/>
    <col min="4354" max="4354" width="18.28515625" customWidth="1"/>
    <col min="4356" max="4356" width="17" customWidth="1"/>
    <col min="4357" max="4357" width="14.5703125" customWidth="1"/>
    <col min="4358" max="4358" width="17.28515625" customWidth="1"/>
    <col min="4359" max="4359" width="20.5703125" customWidth="1"/>
    <col min="4360" max="4360" width="13.28515625" customWidth="1"/>
    <col min="4361" max="4361" width="12.140625" customWidth="1"/>
    <col min="4362" max="4362" width="12.42578125" customWidth="1"/>
    <col min="4610" max="4610" width="18.28515625" customWidth="1"/>
    <col min="4612" max="4612" width="17" customWidth="1"/>
    <col min="4613" max="4613" width="14.5703125" customWidth="1"/>
    <col min="4614" max="4614" width="17.28515625" customWidth="1"/>
    <col min="4615" max="4615" width="20.5703125" customWidth="1"/>
    <col min="4616" max="4616" width="13.28515625" customWidth="1"/>
    <col min="4617" max="4617" width="12.140625" customWidth="1"/>
    <col min="4618" max="4618" width="12.42578125" customWidth="1"/>
    <col min="4866" max="4866" width="18.28515625" customWidth="1"/>
    <col min="4868" max="4868" width="17" customWidth="1"/>
    <col min="4869" max="4869" width="14.5703125" customWidth="1"/>
    <col min="4870" max="4870" width="17.28515625" customWidth="1"/>
    <col min="4871" max="4871" width="20.5703125" customWidth="1"/>
    <col min="4872" max="4872" width="13.28515625" customWidth="1"/>
    <col min="4873" max="4873" width="12.140625" customWidth="1"/>
    <col min="4874" max="4874" width="12.42578125" customWidth="1"/>
    <col min="5122" max="5122" width="18.28515625" customWidth="1"/>
    <col min="5124" max="5124" width="17" customWidth="1"/>
    <col min="5125" max="5125" width="14.5703125" customWidth="1"/>
    <col min="5126" max="5126" width="17.28515625" customWidth="1"/>
    <col min="5127" max="5127" width="20.5703125" customWidth="1"/>
    <col min="5128" max="5128" width="13.28515625" customWidth="1"/>
    <col min="5129" max="5129" width="12.140625" customWidth="1"/>
    <col min="5130" max="5130" width="12.42578125" customWidth="1"/>
    <col min="5378" max="5378" width="18.28515625" customWidth="1"/>
    <col min="5380" max="5380" width="17" customWidth="1"/>
    <col min="5381" max="5381" width="14.5703125" customWidth="1"/>
    <col min="5382" max="5382" width="17.28515625" customWidth="1"/>
    <col min="5383" max="5383" width="20.5703125" customWidth="1"/>
    <col min="5384" max="5384" width="13.28515625" customWidth="1"/>
    <col min="5385" max="5385" width="12.140625" customWidth="1"/>
    <col min="5386" max="5386" width="12.42578125" customWidth="1"/>
    <col min="5634" max="5634" width="18.28515625" customWidth="1"/>
    <col min="5636" max="5636" width="17" customWidth="1"/>
    <col min="5637" max="5637" width="14.5703125" customWidth="1"/>
    <col min="5638" max="5638" width="17.28515625" customWidth="1"/>
    <col min="5639" max="5639" width="20.5703125" customWidth="1"/>
    <col min="5640" max="5640" width="13.28515625" customWidth="1"/>
    <col min="5641" max="5641" width="12.140625" customWidth="1"/>
    <col min="5642" max="5642" width="12.42578125" customWidth="1"/>
    <col min="5890" max="5890" width="18.28515625" customWidth="1"/>
    <col min="5892" max="5892" width="17" customWidth="1"/>
    <col min="5893" max="5893" width="14.5703125" customWidth="1"/>
    <col min="5894" max="5894" width="17.28515625" customWidth="1"/>
    <col min="5895" max="5895" width="20.5703125" customWidth="1"/>
    <col min="5896" max="5896" width="13.28515625" customWidth="1"/>
    <col min="5897" max="5897" width="12.140625" customWidth="1"/>
    <col min="5898" max="5898" width="12.42578125" customWidth="1"/>
    <col min="6146" max="6146" width="18.28515625" customWidth="1"/>
    <col min="6148" max="6148" width="17" customWidth="1"/>
    <col min="6149" max="6149" width="14.5703125" customWidth="1"/>
    <col min="6150" max="6150" width="17.28515625" customWidth="1"/>
    <col min="6151" max="6151" width="20.5703125" customWidth="1"/>
    <col min="6152" max="6152" width="13.28515625" customWidth="1"/>
    <col min="6153" max="6153" width="12.140625" customWidth="1"/>
    <col min="6154" max="6154" width="12.42578125" customWidth="1"/>
    <col min="6402" max="6402" width="18.28515625" customWidth="1"/>
    <col min="6404" max="6404" width="17" customWidth="1"/>
    <col min="6405" max="6405" width="14.5703125" customWidth="1"/>
    <col min="6406" max="6406" width="17.28515625" customWidth="1"/>
    <col min="6407" max="6407" width="20.5703125" customWidth="1"/>
    <col min="6408" max="6408" width="13.28515625" customWidth="1"/>
    <col min="6409" max="6409" width="12.140625" customWidth="1"/>
    <col min="6410" max="6410" width="12.42578125" customWidth="1"/>
    <col min="6658" max="6658" width="18.28515625" customWidth="1"/>
    <col min="6660" max="6660" width="17" customWidth="1"/>
    <col min="6661" max="6661" width="14.5703125" customWidth="1"/>
    <col min="6662" max="6662" width="17.28515625" customWidth="1"/>
    <col min="6663" max="6663" width="20.5703125" customWidth="1"/>
    <col min="6664" max="6664" width="13.28515625" customWidth="1"/>
    <col min="6665" max="6665" width="12.140625" customWidth="1"/>
    <col min="6666" max="6666" width="12.42578125" customWidth="1"/>
    <col min="6914" max="6914" width="18.28515625" customWidth="1"/>
    <col min="6916" max="6916" width="17" customWidth="1"/>
    <col min="6917" max="6917" width="14.5703125" customWidth="1"/>
    <col min="6918" max="6918" width="17.28515625" customWidth="1"/>
    <col min="6919" max="6919" width="20.5703125" customWidth="1"/>
    <col min="6920" max="6920" width="13.28515625" customWidth="1"/>
    <col min="6921" max="6921" width="12.140625" customWidth="1"/>
    <col min="6922" max="6922" width="12.42578125" customWidth="1"/>
    <col min="7170" max="7170" width="18.28515625" customWidth="1"/>
    <col min="7172" max="7172" width="17" customWidth="1"/>
    <col min="7173" max="7173" width="14.5703125" customWidth="1"/>
    <col min="7174" max="7174" width="17.28515625" customWidth="1"/>
    <col min="7175" max="7175" width="20.5703125" customWidth="1"/>
    <col min="7176" max="7176" width="13.28515625" customWidth="1"/>
    <col min="7177" max="7177" width="12.140625" customWidth="1"/>
    <col min="7178" max="7178" width="12.42578125" customWidth="1"/>
    <col min="7426" max="7426" width="18.28515625" customWidth="1"/>
    <col min="7428" max="7428" width="17" customWidth="1"/>
    <col min="7429" max="7429" width="14.5703125" customWidth="1"/>
    <col min="7430" max="7430" width="17.28515625" customWidth="1"/>
    <col min="7431" max="7431" width="20.5703125" customWidth="1"/>
    <col min="7432" max="7432" width="13.28515625" customWidth="1"/>
    <col min="7433" max="7433" width="12.140625" customWidth="1"/>
    <col min="7434" max="7434" width="12.42578125" customWidth="1"/>
    <col min="7682" max="7682" width="18.28515625" customWidth="1"/>
    <col min="7684" max="7684" width="17" customWidth="1"/>
    <col min="7685" max="7685" width="14.5703125" customWidth="1"/>
    <col min="7686" max="7686" width="17.28515625" customWidth="1"/>
    <col min="7687" max="7687" width="20.5703125" customWidth="1"/>
    <col min="7688" max="7688" width="13.28515625" customWidth="1"/>
    <col min="7689" max="7689" width="12.140625" customWidth="1"/>
    <col min="7690" max="7690" width="12.42578125" customWidth="1"/>
    <col min="7938" max="7938" width="18.28515625" customWidth="1"/>
    <col min="7940" max="7940" width="17" customWidth="1"/>
    <col min="7941" max="7941" width="14.5703125" customWidth="1"/>
    <col min="7942" max="7942" width="17.28515625" customWidth="1"/>
    <col min="7943" max="7943" width="20.5703125" customWidth="1"/>
    <col min="7944" max="7944" width="13.28515625" customWidth="1"/>
    <col min="7945" max="7945" width="12.140625" customWidth="1"/>
    <col min="7946" max="7946" width="12.42578125" customWidth="1"/>
    <col min="8194" max="8194" width="18.28515625" customWidth="1"/>
    <col min="8196" max="8196" width="17" customWidth="1"/>
    <col min="8197" max="8197" width="14.5703125" customWidth="1"/>
    <col min="8198" max="8198" width="17.28515625" customWidth="1"/>
    <col min="8199" max="8199" width="20.5703125" customWidth="1"/>
    <col min="8200" max="8200" width="13.28515625" customWidth="1"/>
    <col min="8201" max="8201" width="12.140625" customWidth="1"/>
    <col min="8202" max="8202" width="12.42578125" customWidth="1"/>
    <col min="8450" max="8450" width="18.28515625" customWidth="1"/>
    <col min="8452" max="8452" width="17" customWidth="1"/>
    <col min="8453" max="8453" width="14.5703125" customWidth="1"/>
    <col min="8454" max="8454" width="17.28515625" customWidth="1"/>
    <col min="8455" max="8455" width="20.5703125" customWidth="1"/>
    <col min="8456" max="8456" width="13.28515625" customWidth="1"/>
    <col min="8457" max="8457" width="12.140625" customWidth="1"/>
    <col min="8458" max="8458" width="12.42578125" customWidth="1"/>
    <col min="8706" max="8706" width="18.28515625" customWidth="1"/>
    <col min="8708" max="8708" width="17" customWidth="1"/>
    <col min="8709" max="8709" width="14.5703125" customWidth="1"/>
    <col min="8710" max="8710" width="17.28515625" customWidth="1"/>
    <col min="8711" max="8711" width="20.5703125" customWidth="1"/>
    <col min="8712" max="8712" width="13.28515625" customWidth="1"/>
    <col min="8713" max="8713" width="12.140625" customWidth="1"/>
    <col min="8714" max="8714" width="12.42578125" customWidth="1"/>
    <col min="8962" max="8962" width="18.28515625" customWidth="1"/>
    <col min="8964" max="8964" width="17" customWidth="1"/>
    <col min="8965" max="8965" width="14.5703125" customWidth="1"/>
    <col min="8966" max="8966" width="17.28515625" customWidth="1"/>
    <col min="8967" max="8967" width="20.5703125" customWidth="1"/>
    <col min="8968" max="8968" width="13.28515625" customWidth="1"/>
    <col min="8969" max="8969" width="12.140625" customWidth="1"/>
    <col min="8970" max="8970" width="12.42578125" customWidth="1"/>
    <col min="9218" max="9218" width="18.28515625" customWidth="1"/>
    <col min="9220" max="9220" width="17" customWidth="1"/>
    <col min="9221" max="9221" width="14.5703125" customWidth="1"/>
    <col min="9222" max="9222" width="17.28515625" customWidth="1"/>
    <col min="9223" max="9223" width="20.5703125" customWidth="1"/>
    <col min="9224" max="9224" width="13.28515625" customWidth="1"/>
    <col min="9225" max="9225" width="12.140625" customWidth="1"/>
    <col min="9226" max="9226" width="12.42578125" customWidth="1"/>
    <col min="9474" max="9474" width="18.28515625" customWidth="1"/>
    <col min="9476" max="9476" width="17" customWidth="1"/>
    <col min="9477" max="9477" width="14.5703125" customWidth="1"/>
    <col min="9478" max="9478" width="17.28515625" customWidth="1"/>
    <col min="9479" max="9479" width="20.5703125" customWidth="1"/>
    <col min="9480" max="9480" width="13.28515625" customWidth="1"/>
    <col min="9481" max="9481" width="12.140625" customWidth="1"/>
    <col min="9482" max="9482" width="12.42578125" customWidth="1"/>
    <col min="9730" max="9730" width="18.28515625" customWidth="1"/>
    <col min="9732" max="9732" width="17" customWidth="1"/>
    <col min="9733" max="9733" width="14.5703125" customWidth="1"/>
    <col min="9734" max="9734" width="17.28515625" customWidth="1"/>
    <col min="9735" max="9735" width="20.5703125" customWidth="1"/>
    <col min="9736" max="9736" width="13.28515625" customWidth="1"/>
    <col min="9737" max="9737" width="12.140625" customWidth="1"/>
    <col min="9738" max="9738" width="12.42578125" customWidth="1"/>
    <col min="9986" max="9986" width="18.28515625" customWidth="1"/>
    <col min="9988" max="9988" width="17" customWidth="1"/>
    <col min="9989" max="9989" width="14.5703125" customWidth="1"/>
    <col min="9990" max="9990" width="17.28515625" customWidth="1"/>
    <col min="9991" max="9991" width="20.5703125" customWidth="1"/>
    <col min="9992" max="9992" width="13.28515625" customWidth="1"/>
    <col min="9993" max="9993" width="12.140625" customWidth="1"/>
    <col min="9994" max="9994" width="12.42578125" customWidth="1"/>
    <col min="10242" max="10242" width="18.28515625" customWidth="1"/>
    <col min="10244" max="10244" width="17" customWidth="1"/>
    <col min="10245" max="10245" width="14.5703125" customWidth="1"/>
    <col min="10246" max="10246" width="17.28515625" customWidth="1"/>
    <col min="10247" max="10247" width="20.5703125" customWidth="1"/>
    <col min="10248" max="10248" width="13.28515625" customWidth="1"/>
    <col min="10249" max="10249" width="12.140625" customWidth="1"/>
    <col min="10250" max="10250" width="12.42578125" customWidth="1"/>
    <col min="10498" max="10498" width="18.28515625" customWidth="1"/>
    <col min="10500" max="10500" width="17" customWidth="1"/>
    <col min="10501" max="10501" width="14.5703125" customWidth="1"/>
    <col min="10502" max="10502" width="17.28515625" customWidth="1"/>
    <col min="10503" max="10503" width="20.5703125" customWidth="1"/>
    <col min="10504" max="10504" width="13.28515625" customWidth="1"/>
    <col min="10505" max="10505" width="12.140625" customWidth="1"/>
    <col min="10506" max="10506" width="12.42578125" customWidth="1"/>
    <col min="10754" max="10754" width="18.28515625" customWidth="1"/>
    <col min="10756" max="10756" width="17" customWidth="1"/>
    <col min="10757" max="10757" width="14.5703125" customWidth="1"/>
    <col min="10758" max="10758" width="17.28515625" customWidth="1"/>
    <col min="10759" max="10759" width="20.5703125" customWidth="1"/>
    <col min="10760" max="10760" width="13.28515625" customWidth="1"/>
    <col min="10761" max="10761" width="12.140625" customWidth="1"/>
    <col min="10762" max="10762" width="12.42578125" customWidth="1"/>
    <col min="11010" max="11010" width="18.28515625" customWidth="1"/>
    <col min="11012" max="11012" width="17" customWidth="1"/>
    <col min="11013" max="11013" width="14.5703125" customWidth="1"/>
    <col min="11014" max="11014" width="17.28515625" customWidth="1"/>
    <col min="11015" max="11015" width="20.5703125" customWidth="1"/>
    <col min="11016" max="11016" width="13.28515625" customWidth="1"/>
    <col min="11017" max="11017" width="12.140625" customWidth="1"/>
    <col min="11018" max="11018" width="12.42578125" customWidth="1"/>
    <col min="11266" max="11266" width="18.28515625" customWidth="1"/>
    <col min="11268" max="11268" width="17" customWidth="1"/>
    <col min="11269" max="11269" width="14.5703125" customWidth="1"/>
    <col min="11270" max="11270" width="17.28515625" customWidth="1"/>
    <col min="11271" max="11271" width="20.5703125" customWidth="1"/>
    <col min="11272" max="11272" width="13.28515625" customWidth="1"/>
    <col min="11273" max="11273" width="12.140625" customWidth="1"/>
    <col min="11274" max="11274" width="12.42578125" customWidth="1"/>
    <col min="11522" max="11522" width="18.28515625" customWidth="1"/>
    <col min="11524" max="11524" width="17" customWidth="1"/>
    <col min="11525" max="11525" width="14.5703125" customWidth="1"/>
    <col min="11526" max="11526" width="17.28515625" customWidth="1"/>
    <col min="11527" max="11527" width="20.5703125" customWidth="1"/>
    <col min="11528" max="11528" width="13.28515625" customWidth="1"/>
    <col min="11529" max="11529" width="12.140625" customWidth="1"/>
    <col min="11530" max="11530" width="12.42578125" customWidth="1"/>
    <col min="11778" max="11778" width="18.28515625" customWidth="1"/>
    <col min="11780" max="11780" width="17" customWidth="1"/>
    <col min="11781" max="11781" width="14.5703125" customWidth="1"/>
    <col min="11782" max="11782" width="17.28515625" customWidth="1"/>
    <col min="11783" max="11783" width="20.5703125" customWidth="1"/>
    <col min="11784" max="11784" width="13.28515625" customWidth="1"/>
    <col min="11785" max="11785" width="12.140625" customWidth="1"/>
    <col min="11786" max="11786" width="12.42578125" customWidth="1"/>
    <col min="12034" max="12034" width="18.28515625" customWidth="1"/>
    <col min="12036" max="12036" width="17" customWidth="1"/>
    <col min="12037" max="12037" width="14.5703125" customWidth="1"/>
    <col min="12038" max="12038" width="17.28515625" customWidth="1"/>
    <col min="12039" max="12039" width="20.5703125" customWidth="1"/>
    <col min="12040" max="12040" width="13.28515625" customWidth="1"/>
    <col min="12041" max="12041" width="12.140625" customWidth="1"/>
    <col min="12042" max="12042" width="12.42578125" customWidth="1"/>
    <col min="12290" max="12290" width="18.28515625" customWidth="1"/>
    <col min="12292" max="12292" width="17" customWidth="1"/>
    <col min="12293" max="12293" width="14.5703125" customWidth="1"/>
    <col min="12294" max="12294" width="17.28515625" customWidth="1"/>
    <col min="12295" max="12295" width="20.5703125" customWidth="1"/>
    <col min="12296" max="12296" width="13.28515625" customWidth="1"/>
    <col min="12297" max="12297" width="12.140625" customWidth="1"/>
    <col min="12298" max="12298" width="12.42578125" customWidth="1"/>
    <col min="12546" max="12546" width="18.28515625" customWidth="1"/>
    <col min="12548" max="12548" width="17" customWidth="1"/>
    <col min="12549" max="12549" width="14.5703125" customWidth="1"/>
    <col min="12550" max="12550" width="17.28515625" customWidth="1"/>
    <col min="12551" max="12551" width="20.5703125" customWidth="1"/>
    <col min="12552" max="12552" width="13.28515625" customWidth="1"/>
    <col min="12553" max="12553" width="12.140625" customWidth="1"/>
    <col min="12554" max="12554" width="12.42578125" customWidth="1"/>
    <col min="12802" max="12802" width="18.28515625" customWidth="1"/>
    <col min="12804" max="12804" width="17" customWidth="1"/>
    <col min="12805" max="12805" width="14.5703125" customWidth="1"/>
    <col min="12806" max="12806" width="17.28515625" customWidth="1"/>
    <col min="12807" max="12807" width="20.5703125" customWidth="1"/>
    <col min="12808" max="12808" width="13.28515625" customWidth="1"/>
    <col min="12809" max="12809" width="12.140625" customWidth="1"/>
    <col min="12810" max="12810" width="12.42578125" customWidth="1"/>
    <col min="13058" max="13058" width="18.28515625" customWidth="1"/>
    <col min="13060" max="13060" width="17" customWidth="1"/>
    <col min="13061" max="13061" width="14.5703125" customWidth="1"/>
    <col min="13062" max="13062" width="17.28515625" customWidth="1"/>
    <col min="13063" max="13063" width="20.5703125" customWidth="1"/>
    <col min="13064" max="13064" width="13.28515625" customWidth="1"/>
    <col min="13065" max="13065" width="12.140625" customWidth="1"/>
    <col min="13066" max="13066" width="12.42578125" customWidth="1"/>
    <col min="13314" max="13314" width="18.28515625" customWidth="1"/>
    <col min="13316" max="13316" width="17" customWidth="1"/>
    <col min="13317" max="13317" width="14.5703125" customWidth="1"/>
    <col min="13318" max="13318" width="17.28515625" customWidth="1"/>
    <col min="13319" max="13319" width="20.5703125" customWidth="1"/>
    <col min="13320" max="13320" width="13.28515625" customWidth="1"/>
    <col min="13321" max="13321" width="12.140625" customWidth="1"/>
    <col min="13322" max="13322" width="12.42578125" customWidth="1"/>
    <col min="13570" max="13570" width="18.28515625" customWidth="1"/>
    <col min="13572" max="13572" width="17" customWidth="1"/>
    <col min="13573" max="13573" width="14.5703125" customWidth="1"/>
    <col min="13574" max="13574" width="17.28515625" customWidth="1"/>
    <col min="13575" max="13575" width="20.5703125" customWidth="1"/>
    <col min="13576" max="13576" width="13.28515625" customWidth="1"/>
    <col min="13577" max="13577" width="12.140625" customWidth="1"/>
    <col min="13578" max="13578" width="12.42578125" customWidth="1"/>
    <col min="13826" max="13826" width="18.28515625" customWidth="1"/>
    <col min="13828" max="13828" width="17" customWidth="1"/>
    <col min="13829" max="13829" width="14.5703125" customWidth="1"/>
    <col min="13830" max="13830" width="17.28515625" customWidth="1"/>
    <col min="13831" max="13831" width="20.5703125" customWidth="1"/>
    <col min="13832" max="13832" width="13.28515625" customWidth="1"/>
    <col min="13833" max="13833" width="12.140625" customWidth="1"/>
    <col min="13834" max="13834" width="12.42578125" customWidth="1"/>
    <col min="14082" max="14082" width="18.28515625" customWidth="1"/>
    <col min="14084" max="14084" width="17" customWidth="1"/>
    <col min="14085" max="14085" width="14.5703125" customWidth="1"/>
    <col min="14086" max="14086" width="17.28515625" customWidth="1"/>
    <col min="14087" max="14087" width="20.5703125" customWidth="1"/>
    <col min="14088" max="14088" width="13.28515625" customWidth="1"/>
    <col min="14089" max="14089" width="12.140625" customWidth="1"/>
    <col min="14090" max="14090" width="12.42578125" customWidth="1"/>
    <col min="14338" max="14338" width="18.28515625" customWidth="1"/>
    <col min="14340" max="14340" width="17" customWidth="1"/>
    <col min="14341" max="14341" width="14.5703125" customWidth="1"/>
    <col min="14342" max="14342" width="17.28515625" customWidth="1"/>
    <col min="14343" max="14343" width="20.5703125" customWidth="1"/>
    <col min="14344" max="14344" width="13.28515625" customWidth="1"/>
    <col min="14345" max="14345" width="12.140625" customWidth="1"/>
    <col min="14346" max="14346" width="12.42578125" customWidth="1"/>
    <col min="14594" max="14594" width="18.28515625" customWidth="1"/>
    <col min="14596" max="14596" width="17" customWidth="1"/>
    <col min="14597" max="14597" width="14.5703125" customWidth="1"/>
    <col min="14598" max="14598" width="17.28515625" customWidth="1"/>
    <col min="14599" max="14599" width="20.5703125" customWidth="1"/>
    <col min="14600" max="14600" width="13.28515625" customWidth="1"/>
    <col min="14601" max="14601" width="12.140625" customWidth="1"/>
    <col min="14602" max="14602" width="12.42578125" customWidth="1"/>
    <col min="14850" max="14850" width="18.28515625" customWidth="1"/>
    <col min="14852" max="14852" width="17" customWidth="1"/>
    <col min="14853" max="14853" width="14.5703125" customWidth="1"/>
    <col min="14854" max="14854" width="17.28515625" customWidth="1"/>
    <col min="14855" max="14855" width="20.5703125" customWidth="1"/>
    <col min="14856" max="14856" width="13.28515625" customWidth="1"/>
    <col min="14857" max="14857" width="12.140625" customWidth="1"/>
    <col min="14858" max="14858" width="12.42578125" customWidth="1"/>
    <col min="15106" max="15106" width="18.28515625" customWidth="1"/>
    <col min="15108" max="15108" width="17" customWidth="1"/>
    <col min="15109" max="15109" width="14.5703125" customWidth="1"/>
    <col min="15110" max="15110" width="17.28515625" customWidth="1"/>
    <col min="15111" max="15111" width="20.5703125" customWidth="1"/>
    <col min="15112" max="15112" width="13.28515625" customWidth="1"/>
    <col min="15113" max="15113" width="12.140625" customWidth="1"/>
    <col min="15114" max="15114" width="12.42578125" customWidth="1"/>
    <col min="15362" max="15362" width="18.28515625" customWidth="1"/>
    <col min="15364" max="15364" width="17" customWidth="1"/>
    <col min="15365" max="15365" width="14.5703125" customWidth="1"/>
    <col min="15366" max="15366" width="17.28515625" customWidth="1"/>
    <col min="15367" max="15367" width="20.5703125" customWidth="1"/>
    <col min="15368" max="15368" width="13.28515625" customWidth="1"/>
    <col min="15369" max="15369" width="12.140625" customWidth="1"/>
    <col min="15370" max="15370" width="12.42578125" customWidth="1"/>
    <col min="15618" max="15618" width="18.28515625" customWidth="1"/>
    <col min="15620" max="15620" width="17" customWidth="1"/>
    <col min="15621" max="15621" width="14.5703125" customWidth="1"/>
    <col min="15622" max="15622" width="17.28515625" customWidth="1"/>
    <col min="15623" max="15623" width="20.5703125" customWidth="1"/>
    <col min="15624" max="15624" width="13.28515625" customWidth="1"/>
    <col min="15625" max="15625" width="12.140625" customWidth="1"/>
    <col min="15626" max="15626" width="12.42578125" customWidth="1"/>
    <col min="15874" max="15874" width="18.28515625" customWidth="1"/>
    <col min="15876" max="15876" width="17" customWidth="1"/>
    <col min="15877" max="15877" width="14.5703125" customWidth="1"/>
    <col min="15878" max="15878" width="17.28515625" customWidth="1"/>
    <col min="15879" max="15879" width="20.5703125" customWidth="1"/>
    <col min="15880" max="15880" width="13.28515625" customWidth="1"/>
    <col min="15881" max="15881" width="12.140625" customWidth="1"/>
    <col min="15882" max="15882" width="12.42578125" customWidth="1"/>
    <col min="16130" max="16130" width="18.28515625" customWidth="1"/>
    <col min="16132" max="16132" width="17" customWidth="1"/>
    <col min="16133" max="16133" width="14.5703125" customWidth="1"/>
    <col min="16134" max="16134" width="17.28515625" customWidth="1"/>
    <col min="16135" max="16135" width="20.5703125" customWidth="1"/>
    <col min="16136" max="16136" width="13.28515625" customWidth="1"/>
    <col min="16137" max="16137" width="12.140625" customWidth="1"/>
    <col min="16138" max="16138" width="12.42578125" customWidth="1"/>
  </cols>
  <sheetData>
    <row r="1" spans="1:10" ht="15.75" x14ac:dyDescent="0.25">
      <c r="A1" s="308"/>
      <c r="B1" s="308"/>
      <c r="C1" s="308"/>
      <c r="D1" s="308"/>
      <c r="E1" s="308"/>
      <c r="F1" s="308"/>
      <c r="G1" s="396" t="s">
        <v>837</v>
      </c>
      <c r="H1" s="396"/>
      <c r="I1" s="396"/>
      <c r="J1" s="396"/>
    </row>
    <row r="2" spans="1:10" ht="15.75" x14ac:dyDescent="0.25">
      <c r="A2" s="308"/>
      <c r="B2" s="308"/>
      <c r="C2" s="308"/>
      <c r="D2" s="308"/>
      <c r="E2" s="308"/>
      <c r="F2" s="308"/>
      <c r="G2" s="394" t="s">
        <v>821</v>
      </c>
      <c r="H2" s="394"/>
      <c r="I2" s="394"/>
      <c r="J2" s="394"/>
    </row>
    <row r="3" spans="1:10" ht="15.75" x14ac:dyDescent="0.25">
      <c r="A3" s="308"/>
      <c r="B3" s="308"/>
      <c r="C3" s="308"/>
      <c r="D3" s="308"/>
      <c r="E3" s="308"/>
      <c r="F3" s="308"/>
      <c r="G3" s="15"/>
      <c r="H3" s="15"/>
      <c r="I3" s="15"/>
      <c r="J3" s="15"/>
    </row>
    <row r="4" spans="1:10" ht="15.75" x14ac:dyDescent="0.25">
      <c r="A4" s="395" t="s">
        <v>838</v>
      </c>
      <c r="B4" s="395"/>
      <c r="C4" s="395"/>
      <c r="D4" s="395"/>
      <c r="E4" s="395"/>
      <c r="F4" s="395"/>
      <c r="G4" s="395"/>
      <c r="H4" s="395"/>
      <c r="I4" s="395"/>
      <c r="J4" s="395"/>
    </row>
    <row r="5" spans="1:10" ht="15.75" x14ac:dyDescent="0.25">
      <c r="A5" s="395" t="s">
        <v>823</v>
      </c>
      <c r="B5" s="395"/>
      <c r="C5" s="395"/>
      <c r="D5" s="395"/>
      <c r="E5" s="395"/>
      <c r="F5" s="395"/>
      <c r="G5" s="395"/>
      <c r="H5" s="395"/>
      <c r="I5" s="395"/>
      <c r="J5" s="395"/>
    </row>
    <row r="6" spans="1:10" ht="15.75" x14ac:dyDescent="0.25">
      <c r="A6" s="422" t="s">
        <v>396</v>
      </c>
      <c r="B6" s="422"/>
      <c r="C6" s="422"/>
      <c r="D6" s="422"/>
      <c r="E6" s="422"/>
      <c r="F6" s="422"/>
      <c r="G6" s="422"/>
      <c r="H6" s="422"/>
      <c r="I6" s="422"/>
      <c r="J6" s="422"/>
    </row>
    <row r="7" spans="1:10" ht="38.25" x14ac:dyDescent="0.2">
      <c r="A7" s="309" t="s">
        <v>839</v>
      </c>
      <c r="B7" s="421" t="s">
        <v>840</v>
      </c>
      <c r="C7" s="421"/>
      <c r="D7" s="421"/>
      <c r="E7" s="421"/>
      <c r="F7" s="241" t="s">
        <v>841</v>
      </c>
      <c r="G7" s="241" t="s">
        <v>842</v>
      </c>
      <c r="H7" s="361" t="s">
        <v>824</v>
      </c>
      <c r="I7" s="361" t="s">
        <v>825</v>
      </c>
      <c r="J7" s="310" t="s">
        <v>822</v>
      </c>
    </row>
    <row r="8" spans="1:10" x14ac:dyDescent="0.2">
      <c r="A8" s="311">
        <v>1</v>
      </c>
      <c r="B8" s="311">
        <v>2</v>
      </c>
      <c r="C8" s="311">
        <v>3</v>
      </c>
      <c r="D8" s="311">
        <v>4</v>
      </c>
      <c r="E8" s="311">
        <v>5</v>
      </c>
      <c r="F8" s="311">
        <v>6</v>
      </c>
      <c r="G8" s="311">
        <v>7</v>
      </c>
      <c r="H8" s="311">
        <v>8</v>
      </c>
      <c r="I8" s="311">
        <v>9</v>
      </c>
      <c r="J8" s="312">
        <v>10</v>
      </c>
    </row>
    <row r="9" spans="1:10" ht="78.75" x14ac:dyDescent="0.2">
      <c r="A9" s="360" t="s">
        <v>1032</v>
      </c>
      <c r="B9" s="313" t="s">
        <v>1033</v>
      </c>
      <c r="C9" s="360">
        <v>137</v>
      </c>
      <c r="D9" s="314">
        <v>44701</v>
      </c>
      <c r="E9" s="360" t="s">
        <v>1034</v>
      </c>
      <c r="F9" s="313" t="s">
        <v>1035</v>
      </c>
      <c r="G9" s="360" t="s">
        <v>1036</v>
      </c>
      <c r="H9" s="368">
        <v>50</v>
      </c>
      <c r="I9" s="368">
        <v>50</v>
      </c>
      <c r="J9" s="368">
        <f>H9/I9*100</f>
        <v>100</v>
      </c>
    </row>
    <row r="10" spans="1:10" ht="78.75" x14ac:dyDescent="0.2">
      <c r="A10" s="360" t="s">
        <v>1037</v>
      </c>
      <c r="B10" s="313" t="s">
        <v>1033</v>
      </c>
      <c r="C10" s="360">
        <v>158</v>
      </c>
      <c r="D10" s="314">
        <v>44720</v>
      </c>
      <c r="E10" s="360" t="s">
        <v>1034</v>
      </c>
      <c r="F10" s="313" t="s">
        <v>1035</v>
      </c>
      <c r="G10" s="360" t="s">
        <v>1036</v>
      </c>
      <c r="H10" s="368">
        <v>50</v>
      </c>
      <c r="I10" s="368">
        <v>50</v>
      </c>
      <c r="J10" s="368">
        <f>H10/I10*100</f>
        <v>100</v>
      </c>
    </row>
    <row r="11" spans="1:10" ht="78.75" x14ac:dyDescent="0.2">
      <c r="A11" s="360" t="s">
        <v>1038</v>
      </c>
      <c r="B11" s="313" t="s">
        <v>1033</v>
      </c>
      <c r="C11" s="360">
        <v>237</v>
      </c>
      <c r="D11" s="314">
        <v>44792</v>
      </c>
      <c r="E11" s="360" t="s">
        <v>1034</v>
      </c>
      <c r="F11" s="313" t="s">
        <v>1035</v>
      </c>
      <c r="G11" s="360" t="s">
        <v>1036</v>
      </c>
      <c r="H11" s="368">
        <v>50</v>
      </c>
      <c r="I11" s="368">
        <v>50</v>
      </c>
      <c r="J11" s="368">
        <f>H11/I11*100</f>
        <v>100</v>
      </c>
    </row>
    <row r="12" spans="1:10" ht="78.75" x14ac:dyDescent="0.2">
      <c r="A12" s="360" t="s">
        <v>1039</v>
      </c>
      <c r="B12" s="313" t="s">
        <v>1033</v>
      </c>
      <c r="C12" s="360">
        <v>263</v>
      </c>
      <c r="D12" s="314">
        <v>44823</v>
      </c>
      <c r="E12" s="360" t="s">
        <v>1034</v>
      </c>
      <c r="F12" s="313" t="s">
        <v>1035</v>
      </c>
      <c r="G12" s="360" t="s">
        <v>1036</v>
      </c>
      <c r="H12" s="368">
        <v>50</v>
      </c>
      <c r="I12" s="368">
        <v>50</v>
      </c>
      <c r="J12" s="368">
        <f>H12/I12*100</f>
        <v>100</v>
      </c>
    </row>
    <row r="13" spans="1:10" ht="78.75" x14ac:dyDescent="0.2">
      <c r="A13" s="360" t="s">
        <v>1040</v>
      </c>
      <c r="B13" s="313" t="s">
        <v>1033</v>
      </c>
      <c r="C13" s="360">
        <v>264</v>
      </c>
      <c r="D13" s="314">
        <v>44823</v>
      </c>
      <c r="E13" s="360" t="s">
        <v>1034</v>
      </c>
      <c r="F13" s="313" t="s">
        <v>1035</v>
      </c>
      <c r="G13" s="360" t="s">
        <v>1036</v>
      </c>
      <c r="H13" s="368">
        <v>50</v>
      </c>
      <c r="I13" s="368">
        <v>50</v>
      </c>
      <c r="J13" s="368">
        <f>H13/I13*100</f>
        <v>100</v>
      </c>
    </row>
    <row r="14" spans="1:10" ht="15.75" x14ac:dyDescent="0.2">
      <c r="A14" s="315"/>
      <c r="B14" s="316" t="s">
        <v>600</v>
      </c>
      <c r="C14" s="316"/>
      <c r="D14" s="316"/>
      <c r="E14" s="316"/>
      <c r="F14" s="316"/>
      <c r="G14" s="316"/>
      <c r="H14" s="36">
        <f>SUM(H9:H13)</f>
        <v>250</v>
      </c>
      <c r="I14" s="36">
        <f>SUM(I9:I13)</f>
        <v>250</v>
      </c>
      <c r="J14" s="36">
        <f>I14/H14*100</f>
        <v>100</v>
      </c>
    </row>
    <row r="15" spans="1:10" ht="15.75" x14ac:dyDescent="0.2">
      <c r="A15" s="317"/>
      <c r="B15" s="318"/>
      <c r="C15" s="318"/>
      <c r="D15" s="318"/>
      <c r="E15" s="318"/>
      <c r="F15" s="318"/>
      <c r="G15" s="318"/>
      <c r="H15" s="319"/>
      <c r="I15" s="319"/>
      <c r="J15" s="319"/>
    </row>
  </sheetData>
  <mergeCells count="6">
    <mergeCell ref="B7:E7"/>
    <mergeCell ref="G1:J1"/>
    <mergeCell ref="G2:J2"/>
    <mergeCell ref="A4:J4"/>
    <mergeCell ref="A5:J5"/>
    <mergeCell ref="A6:J6"/>
  </mergeCells>
  <pageMargins left="0.39370078740157483" right="0.39370078740157483" top="0.39370078740157483" bottom="0.39370078740157483" header="0" footer="0"/>
  <pageSetup paperSize="9" scale="93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 ДОХ.АДМИН.2022 год</vt:lpstr>
      <vt:lpstr>Доходы 2022 </vt:lpstr>
      <vt:lpstr> Ведомственная 2022 год </vt:lpstr>
      <vt:lpstr>Расходы 2022 год </vt:lpstr>
      <vt:lpstr>МП, ВЦП и НПР 2022 год </vt:lpstr>
      <vt:lpstr>Источники 2022 год </vt:lpstr>
      <vt:lpstr>Источники АДМ 2022 год</vt:lpstr>
      <vt:lpstr>Резервный 2022 год </vt:lpstr>
      <vt:lpstr>' Ведомственная 2022 год '!Заголовки_для_печати</vt:lpstr>
      <vt:lpstr>'МП, ВЦП и НПР 2022 год '!Заголовки_для_печати</vt:lpstr>
      <vt:lpstr>'Расходы 2022 год '!Заголовки_для_печати</vt:lpstr>
      <vt:lpstr>' Ведомственная 2022 год '!Область_печати</vt:lpstr>
      <vt:lpstr>'Доходы 2022 '!Область_печати</vt:lpstr>
      <vt:lpstr>'МП, ВЦП и НПР 2022 год '!Область_печати</vt:lpstr>
      <vt:lpstr>'Расходы 2022 год 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Лариса Гостиева</cp:lastModifiedBy>
  <cp:lastPrinted>2023-03-22T06:43:04Z</cp:lastPrinted>
  <dcterms:created xsi:type="dcterms:W3CDTF">2010-10-28T10:47:01Z</dcterms:created>
  <dcterms:modified xsi:type="dcterms:W3CDTF">2023-04-10T08:04:42Z</dcterms:modified>
</cp:coreProperties>
</file>